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0E5BECE3-BE6F-4B92-A6AF-9C40DF20AB36}"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K52" i="1" l="1"/>
  <c r="AW70" i="1"/>
  <c r="AK47" i="1"/>
  <c r="I23" i="1"/>
  <c r="AW69" i="1" l="1"/>
  <c r="AW90" i="1"/>
  <c r="AW91" i="1"/>
  <c r="AW89" i="1"/>
  <c r="BE70" i="1"/>
  <c r="AO71" i="1"/>
  <c r="BE71" i="1" s="1"/>
  <c r="AO72" i="1"/>
  <c r="BE72" i="1" s="1"/>
  <c r="AO69" i="1"/>
  <c r="BE75" i="1"/>
  <c r="AO74" i="1"/>
  <c r="BE74" i="1"/>
  <c r="BE73" i="1"/>
  <c r="AO68" i="1"/>
  <c r="BE68" i="1" s="1"/>
  <c r="AO67" i="1"/>
  <c r="BE67" i="1" s="1"/>
  <c r="AS50" i="1"/>
  <c r="AC49" i="1"/>
  <c r="AS49" i="1" s="1"/>
  <c r="AC47" i="1"/>
  <c r="AK51" i="1"/>
  <c r="AC51" i="1"/>
  <c r="AS48" i="1"/>
  <c r="BE69" i="1" l="1"/>
  <c r="AS47" i="1"/>
  <c r="AC52" i="1"/>
  <c r="AS51" i="1"/>
  <c r="AS52" i="1" l="1"/>
  <c r="AS22" i="1" l="1"/>
  <c r="AW84" i="1" l="1"/>
  <c r="AJ59" i="1" l="1"/>
  <c r="AO92" i="1"/>
  <c r="AB59" i="1" l="1"/>
  <c r="AB60" i="1" s="1"/>
  <c r="AJ60" i="1"/>
  <c r="BE83" i="1" l="1"/>
  <c r="BE85" i="1"/>
  <c r="BE86" i="1"/>
  <c r="BE82" i="1"/>
  <c r="BE90" i="1"/>
  <c r="BE92" i="1"/>
  <c r="AO91" i="1"/>
  <c r="BE91" i="1" s="1"/>
  <c r="AO89" i="1"/>
  <c r="BE89" i="1" s="1"/>
  <c r="AO87" i="1"/>
  <c r="BE87" i="1" s="1"/>
  <c r="U22" i="1"/>
  <c r="AR60" i="1"/>
  <c r="AR59" i="1"/>
  <c r="AO88" i="1" l="1"/>
  <c r="BE88" i="1" s="1"/>
  <c r="AO84" i="1"/>
  <c r="BE84" i="1" s="1"/>
</calcChain>
</file>

<file path=xl/sharedStrings.xml><?xml version="1.0" encoding="utf-8"?>
<sst xmlns="http://schemas.openxmlformats.org/spreadsheetml/2006/main" count="176" uniqueCount="113">
  <si>
    <t>ЗАТВЕРДЖЕНО
Наказ Міністерства фінансів України 26 серпня 2014 року № 836
(у редакції наказу Міністерства фінансів України від  29 грудня 2018 року № 1209)</t>
  </si>
  <si>
    <t>ЗАТВЕРДЖЕНО</t>
  </si>
  <si>
    <t>розпорядження сільського голови</t>
  </si>
  <si>
    <t>Глеюватська сільська рада</t>
  </si>
  <si>
    <t>(найменування головного розпорядника коштів місцевого бюджету)</t>
  </si>
  <si>
    <t>№</t>
  </si>
  <si>
    <t>ПАСПОРТ</t>
  </si>
  <si>
    <t>бюджетної програми місцевого бюджету на 2025  рік</t>
  </si>
  <si>
    <t>1.</t>
  </si>
  <si>
    <t>0100000</t>
  </si>
  <si>
    <t>04339824</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</si>
  <si>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</si>
  <si>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</si>
  <si>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</si>
  <si>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2.</t>
  </si>
  <si>
    <t>0110000</t>
  </si>
  <si>
    <t xml:space="preserve">(найменування відповідального виконавця)                        </t>
  </si>
  <si>
    <t>3.</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</si>
  <si>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</si>
  <si>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</si>
  <si>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</si>
  <si>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</si>
  <si>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0456300000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</si>
  <si>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</si>
  <si>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</si>
  <si>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</si>
  <si>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</si>
  <si>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4. Обсяг бюджетних призначень/бюджетних асигнувань</t>
  </si>
  <si>
    <t>гривень, у тому числі загального фонду</t>
  </si>
  <si>
    <t>гривень та</t>
  </si>
  <si>
    <t>спеціального фонду</t>
  </si>
  <si>
    <t>гривень.</t>
  </si>
  <si>
    <t>5. Підстави для виконання бюджетної програми</t>
  </si>
  <si>
    <t>6. Цілі державної політики, на досягнення яких спрямована реалізація бюджетної програми</t>
  </si>
  <si>
    <t>№ з/п</t>
  </si>
  <si>
    <t>Ціль державної політики</t>
  </si>
  <si>
    <t>Забезпечення виконавчої влади на території Глеюватської сільської територіальної громади</t>
  </si>
  <si>
    <t>7. Мета бюджетної програми</t>
  </si>
  <si>
    <t>Забезпечення виконавчої влади на території Глеюватської сільської територіальної громади.</t>
  </si>
  <si>
    <t>8. Завдання бюджетної програми</t>
  </si>
  <si>
    <t>Завдання</t>
  </si>
  <si>
    <t>Забезпечення виконання наданих законодавством повноважень</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</si>
  <si>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</si>
  <si>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9. Напрями використання бюджетних коштів</t>
  </si>
  <si>
    <t>гривень</t>
  </si>
  <si>
    <t>Напрями використання бюджетних коштів</t>
  </si>
  <si>
    <t>Загальний фонд</t>
  </si>
  <si>
    <t>Спеціальний фонд</t>
  </si>
  <si>
    <t>Усього</t>
  </si>
  <si>
    <t>Заходи з інформатизації</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</si>
  <si>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</si>
  <si>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</si>
  <si>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</si>
  <si>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Програми інформатизації Глеюватської сільської територіальної громади на 2024-2026 роки</t>
  </si>
  <si>
    <t>11. Результативні показники бюджетної програми</t>
  </si>
  <si>
    <t>Показники</t>
  </si>
  <si>
    <t>Одиниця виміру</t>
  </si>
  <si>
    <t>Джерело інформації</t>
  </si>
  <si>
    <t>затрат</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</si>
  <si>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</si>
  <si>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</si>
  <si>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</si>
  <si>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</si>
  <si>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</si>
  <si>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</si>
  <si>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комунальні послуги та енергоносії</t>
  </si>
  <si>
    <t>витрати на матеріально-технічне забезпечення (предмети,матеріали, обладнання та інвентар)</t>
  </si>
  <si>
    <t>витрати на оновлення матеріально-технічної бази (придбання обладнання і предметів довгострокового користування)</t>
  </si>
  <si>
    <t>інші видатки, які мають постійний характер в бюджетних періодах</t>
  </si>
  <si>
    <t>інші видатки, які не мають постійного характеру  бюджетних періодах</t>
  </si>
  <si>
    <t>продукту</t>
  </si>
  <si>
    <t>кількість отриманих листів, звернень, заяв, скарг</t>
  </si>
  <si>
    <t>внутрішній облік</t>
  </si>
  <si>
    <t>кількість прийнятих нормативно-правових актів</t>
  </si>
  <si>
    <t>кількість наданих публічних послуг, у тому числі адміністративних</t>
  </si>
  <si>
    <t>кількість проведених пленарних засідань</t>
  </si>
  <si>
    <t>ефективності</t>
  </si>
  <si>
    <t>кількість виконаних листів, звернень, заяв, скарг на одного працівника</t>
  </si>
  <si>
    <t>розрахунок</t>
  </si>
  <si>
    <t>кількість прийнятих нормативно-правових актів на одного працівника</t>
  </si>
  <si>
    <t>витрати на утримання однієї штатної одиниці</t>
  </si>
  <si>
    <t>тис.грн.</t>
  </si>
  <si>
    <t>кількість наданих публічних послуг, у тому числі адміністративних на одного працівника</t>
  </si>
  <si>
    <t>кількість проведених пленарних засідань на одного працівника апарату сільської ради</t>
  </si>
  <si>
    <t>середні витрати на оплату праці і нарахування на заробітну плату однієї штатної одиниці</t>
  </si>
  <si>
    <t>грн/од</t>
  </si>
  <si>
    <t>середні витрати на оплату комунальних послуг та енергоносіїв однієї штатної одиниці</t>
  </si>
  <si>
    <t>середні витрати на оновлення матеріально-технічної база однієї штатної одиниці</t>
  </si>
  <si>
    <t>середні витрати на забезпечення видатків, які мають постійний характер, на одну штатну одиницю</t>
  </si>
  <si>
    <t>середні витрати на забезпечення видатків, які не мають постійного характеру, на одну штатну одиницю</t>
  </si>
  <si>
    <t>якості</t>
  </si>
  <si>
    <t>питома вага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</si>
  <si>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</si>
  <si>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(підпис)</t>
  </si>
  <si>
    <t>(Власне ім’я, ПРІЗВИЩЕ)</t>
  </si>
  <si>
    <t>ПОГОДЖЕНО:</t>
  </si>
  <si>
    <t>Фінансовий відділ Глеюватської сільської ради</t>
  </si>
  <si>
    <t>(Назва місцевого фінансового органу)</t>
  </si>
  <si>
    <t>Начальник фінансового відділу</t>
  </si>
  <si>
    <t>Тетяна ЛАЗОРЕНКО</t>
  </si>
  <si>
    <t>(Дата погодження)</t>
  </si>
  <si>
    <t>М.П.</t>
  </si>
  <si>
    <t>середні витрати на забезпечення матерільно-технічними ресурсами однієї штатної одиниці</t>
  </si>
  <si>
    <t>Секретар ради</t>
  </si>
  <si>
    <t>Наталія ДОВЖЕНКО</t>
  </si>
  <si>
    <t>витрати на сплату судового збору за позовами Глеюватської сільської ради до контрагентів про відшкодування завданих збитків</t>
  </si>
  <si>
    <t>витрати за виконавчими провадженнями згідно постанов виконавчої служби (сплата виконавчого збору, розмiру мiнiмальних витрат виконавчого провадження, штрафів на користь держави), наказів відповідних судових органів про примусове виконання рішень та безспірне списання коштів</t>
  </si>
  <si>
    <t>Витрати на сплату судового збору за позовами Глеюватської сільської ради до контрагентів про відшкодування завданих збитків</t>
  </si>
  <si>
    <t>Витрати за виконавчими провадженнями згідно постанов виконавчої служби (сплата виконавчого збору, розмiру мiнiмальних витрат виконавчого провадження, штрафів на користь держави), наказів відповідних судових органів про примусове виконання рішень та безспірне списання коштів</t>
  </si>
  <si>
    <t>Відшкодування збитків за результатами позапаланової виїзної перевірки податкових органів, повязаною з ліквідацією червоненської сільської ради (штрафні санкції та погашення податкової заборгованості)</t>
  </si>
  <si>
    <t>відшкодування збитків за результатами позапаланової виїзної перевірки податкових органів, повязаною з ліквідацією червоненської сільської ради (штрафні санкції та погашення податкової заборгованості)</t>
  </si>
  <si>
    <t>Конституція України від 28.06.1996р. №254к/96-ВР (із змінами); Бюджетний кодекс України від 08.07.2010 року №2456-УІ (із змінами та доповненнями), Закон України "Про місцеве самоврядування в Україні" від 21.05.1997 року №280/97-ВР (із змінами);
Постанова Кабінету Міністрів України від 09.03.2006р.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"Про паспорти бюджетних програм" від 29.12.2002 року №1098 (із змінами); наказ Міністерства фінансів України від 20.09.2017 №793 "Про затвердження складових програмної класифікації видатків та кредитування місцевих бюджетів" зі змінами; наказ Міністерства фінансв України від 26.08.2014 №836 "Про деякі питання запровадження програмно-цільового методу складання та виконання місцевих бюджетів"зі змінами;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року № 945 (із змінами); рішення сесії сільської ради від 20.12.2024 № 2824–ХХХV/VIIІ "Про  бюджет Глеюватської сільської територіальної громади на 2025 рік"; рішення сесії сільської ради від 21.12.2023 № 2190–ХХVII/VIIІ "Про затвердження "Програми інформатизації Глеюватської сільської територіальної громади на 2024-2026 роки";  рішення сесії сільської ради від 28.02.2025 №2957-ХХХVI/VIII "Про внесення змін до рішення сесії сільської ради від 20 грудня 2024 року №  2824–ХХХV/VIIІ "Про  бюджет Глеюватської сільської територіальної громади на 2025 рік"; рішення сесії сільської ради від 14.05.2025 №3082-ХХХVІI/VIII "Про внесення змін до рішення сесії сільської ради від 20 грудня 2024 року №  2824–ХХХV/VIIІ "Про  бюджет Глеюватської сільської територіальної громади на 2025 рік"; накладна  Департаменту соціального захисту Дніпропетровської ОДА №77 від 20.06.2025 року на передачу гуманітарної допомоги від ООН (ЮНІСЕФ);розпорядження фінансового відділу Глеюватської сільської ради від 23.06.2025 №280-р; акт прийому-передачі від 18.06.2025 PROMAN SA в межах реалізації проекту "Підтримка відновлення Криворізького району"; рішення сесії сільської ради від 11.07.2025 №3136-ХХХVIII/VIII;рішення сесії сільської ради від 26.08.2025 №3280-ХХХIХ/VIII "Про внесення змін до рішення сесії сільської ради від 20 грудня 2024 року №  2824–ХХХV/VIIІ "Про  бюджет Глеюватської сільської територіальної громади на 2025 рік", розпорядження фінансового відділу від 05.11.2025 №25;рішення сесії сільсьткої ради від 31.10.2025 №3398-XLI/VIII "Про внесення змін до рішення сесії сільської ради від 20 грудня 2024 року №  2824–ХХХV/VIIІ "Про  бюджет Глеюватської сільської територіальної громади на 2025 рік", розпорядження сільського голови від 27.11.2025 №498-р;надходження в натуральній формі згідно акту приймання-передачі від 25.08.2025; надходження в натуральній формі від списання основних засобів;надходження в натуральній формі згідно акту приймання-передачі від 12.12.2025 №121225-2 від БО "Парафіяльний благодійний фонд "Карітас Кривий Ріг", Міжнародна технічна допомога SA за грудень 2025</t>
  </si>
  <si>
    <t>528-р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</si>
</sst>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1"/>
      <color theme="1"/>
      <name val="Calibri"/>
      <family val="2"/>
      <charset val="204"/>
      <scheme val="minor"/>
    </font>
    <font>
      <sz val="10"/>
      <name val="Times New Roman"/>
      <family val="1"/>
      <charset val="204"/>
    </font>
    <font>
      <sz val="8"/>
      <name val="Times New Roman"/>
      <family val="1"/>
      <charset val="204"/>
    </font>
    <font>
      <sz val="12"/>
      <name val="Times New Roman"/>
      <family val="1"/>
      <charset val="204"/>
    </font>
    <font>
      <sz val="10"/>
      <name val="Times New Roman"/>
      <family val="1"/>
    </font>
    <font>
      <sz val="9"/>
      <name val="Times New Roman"/>
      <family val="1"/>
      <charset val="204"/>
    </font>
    <font>
      <b/>
      <sz val="12"/>
      <name val="Times New Roman"/>
      <family val="1"/>
      <charset val="204"/>
    </font>
    <font>
      <b/>
      <sz val="11"/>
      <name val="Times New Roman CYR"/>
      <family val="1"/>
      <charset val="204"/>
    </font>
    <font>
      <b/>
      <sz val="11"/>
      <name val="Times New Roman"/>
      <family val="1"/>
    </font>
    <font>
      <sz val="8"/>
      <name val="Times New Roman CYR"/>
      <charset val="204"/>
    </font>
    <font>
      <sz val="10"/>
      <name val="Arial Cyr"/>
      <charset val="204"/>
    </font>
    <font>
      <sz val="11"/>
      <name val="Times New Roman"/>
      <family val="1"/>
    </font>
    <font>
      <b/>
      <sz val="12"/>
      <name val="Times New Roman"/>
      <family val="1"/>
    </font>
    <font>
      <b/>
      <u/>
      <sz val="12"/>
      <name val="Times New Roman"/>
      <family val="1"/>
      <charset val="204"/>
    </font>
    <font>
      <sz val="11"/>
      <name val="Times New Roman"/>
      <family val="1"/>
      <charset val="204"/>
    </font>
    <font>
      <b/>
      <sz val="10"/>
      <name val="Times New Roman"/>
      <family val="1"/>
      <charset val="204"/>
    </font>
    <font>
      <b/>
      <sz val="10"/>
      <name val="Arial Cyr"/>
      <charset val="204"/>
    </font>
    <font>
      <sz val="10"/>
      <color indexed="8"/>
      <name val="Times New Roman"/>
      <family val="1"/>
    </font>
    <font>
      <sz val="11"/>
      <name val="Calibri"/>
      <family val="2"/>
      <charset val="204"/>
      <scheme val="minor"/>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1" fillId="0" borderId="0" xfId="0" applyFont="1"/>
    <xf numFmtId="0" fontId="1" fillId="0" borderId="0" xfId="0" applyFont="1" applyBorder="1" applyAlignment="1">
      <alignment horizontal="center"/>
    </xf>
    <xf numFmtId="0" fontId="1" fillId="0" borderId="0" xfId="0" applyFont="1" applyBorder="1" applyAlignment="1">
      <alignment horizontal="left"/>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2" fillId="0" borderId="0" xfId="0" applyFont="1" applyBorder="1" applyAlignment="1">
      <alignment horizontal="center" vertical="top"/>
    </xf>
    <xf numFmtId="0" fontId="10" fillId="0" borderId="0" xfId="0" applyFont="1" applyBorder="1" applyAlignment="1"/>
    <xf numFmtId="0" fontId="7" fillId="0" borderId="0" xfId="0" applyFont="1" applyAlignment="1">
      <alignment horizontal="center" vertical="center"/>
    </xf>
    <xf numFmtId="0" fontId="8" fillId="0" borderId="0" xfId="0" applyFont="1" applyBorder="1" applyAlignment="1">
      <alignment horizontal="center" vertical="center"/>
    </xf>
    <xf numFmtId="0" fontId="11" fillId="0" borderId="0" xfId="0" applyFont="1" applyBorder="1" applyAlignment="1">
      <alignment horizontal="center" vertical="center"/>
    </xf>
    <xf numFmtId="0" fontId="0" fillId="0" borderId="0" xfId="0" applyBorder="1" applyAlignment="1"/>
    <xf numFmtId="0" fontId="2" fillId="0" borderId="0" xfId="0" applyFont="1" applyAlignment="1">
      <alignment horizontal="center" vertical="top"/>
    </xf>
    <xf numFmtId="0" fontId="9" fillId="0" borderId="0" xfId="0" applyFont="1" applyBorder="1" applyAlignment="1">
      <alignment horizontal="center" vertical="top"/>
    </xf>
    <xf numFmtId="0" fontId="9" fillId="0" borderId="0" xfId="0" applyFont="1" applyAlignment="1">
      <alignment horizontal="center" vertical="top"/>
    </xf>
    <xf numFmtId="0" fontId="3" fillId="0" borderId="0" xfId="0" applyFont="1" applyAlignment="1">
      <alignment horizontal="center" vertical="center" wrapText="1"/>
    </xf>
    <xf numFmtId="2" fontId="13" fillId="0" borderId="0" xfId="0" applyNumberFormat="1" applyFont="1" applyAlignment="1">
      <alignment horizontal="left" vertical="center" wrapText="1"/>
    </xf>
    <xf numFmtId="0" fontId="3" fillId="0" borderId="0" xfId="0" applyFont="1" applyAlignment="1">
      <alignment horizontal="center" vertical="center"/>
    </xf>
    <xf numFmtId="164" fontId="13" fillId="0" borderId="0" xfId="0" applyNumberFormat="1" applyFont="1" applyAlignment="1">
      <alignment horizontal="left" vertical="center" wrapText="1"/>
    </xf>
    <xf numFmtId="0" fontId="3" fillId="0" borderId="0" xfId="0" applyFont="1" applyAlignment="1">
      <alignment horizontal="left" vertical="center" wrapText="1"/>
    </xf>
    <xf numFmtId="0" fontId="6"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3" fillId="0" borderId="0" xfId="0" applyFont="1" applyAlignment="1">
      <alignment vertical="center" wrapText="1"/>
    </xf>
    <xf numFmtId="0" fontId="14" fillId="0" borderId="0" xfId="0" applyFont="1" applyBorder="1" applyAlignment="1">
      <alignment horizontal="right" vertical="center" wrapText="1"/>
    </xf>
    <xf numFmtId="0" fontId="14" fillId="0" borderId="0" xfId="0" applyFont="1" applyAlignment="1">
      <alignment vertical="center" wrapText="1"/>
    </xf>
    <xf numFmtId="0" fontId="3" fillId="0" borderId="0" xfId="0" applyFont="1" applyBorder="1" applyAlignment="1">
      <alignment horizontal="center" vertical="center"/>
    </xf>
    <xf numFmtId="0" fontId="15" fillId="0" borderId="0" xfId="0" applyFont="1"/>
    <xf numFmtId="4" fontId="1" fillId="0" borderId="0" xfId="0" applyNumberFormat="1" applyFont="1" applyBorder="1" applyAlignment="1">
      <alignment horizontal="center" vertical="center"/>
    </xf>
    <xf numFmtId="4" fontId="15" fillId="0" borderId="0" xfId="0" applyNumberFormat="1" applyFont="1" applyBorder="1" applyAlignment="1">
      <alignment horizontal="center" vertical="center"/>
    </xf>
    <xf numFmtId="4" fontId="1" fillId="0" borderId="0"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xf>
    <xf numFmtId="0" fontId="4" fillId="0" borderId="0" xfId="0" applyFont="1"/>
    <xf numFmtId="4"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left" vertical="top" wrapText="1"/>
    </xf>
    <xf numFmtId="0" fontId="0" fillId="0" borderId="2" xfId="0" applyBorder="1" applyAlignment="1">
      <alignment horizontal="left" vertical="top" wrapText="1"/>
    </xf>
    <xf numFmtId="0" fontId="0" fillId="0" borderId="6" xfId="0" applyBorder="1" applyAlignment="1">
      <alignment horizontal="left" vertical="top" wrapText="1"/>
    </xf>
    <xf numFmtId="0" fontId="1" fillId="0" borderId="5" xfId="0" applyFont="1" applyBorder="1" applyAlignment="1">
      <alignment horizontal="center" vertical="top" wrapText="1"/>
    </xf>
    <xf numFmtId="0" fontId="0" fillId="0" borderId="2" xfId="0" applyBorder="1" applyAlignment="1">
      <alignment horizontal="center" vertical="top" wrapText="1"/>
    </xf>
    <xf numFmtId="0" fontId="0" fillId="0" borderId="6" xfId="0" applyBorder="1" applyAlignment="1">
      <alignment horizontal="center" vertical="top" wrapText="1"/>
    </xf>
    <xf numFmtId="0" fontId="1" fillId="0" borderId="5" xfId="0" applyFont="1" applyBorder="1" applyAlignment="1">
      <alignment horizontal="center" vertical="center" wrapText="1"/>
    </xf>
    <xf numFmtId="14" fontId="17" fillId="0" borderId="1" xfId="0" applyNumberFormat="1" applyFont="1" applyBorder="1" applyAlignment="1">
      <alignment horizontal="center"/>
    </xf>
    <xf numFmtId="0" fontId="17" fillId="0" borderId="1" xfId="0" applyFont="1" applyBorder="1" applyAlignment="1">
      <alignment horizontal="center"/>
    </xf>
    <xf numFmtId="0" fontId="2" fillId="0" borderId="0" xfId="0" applyFont="1" applyAlignment="1">
      <alignment horizontal="center"/>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 fillId="0" borderId="3" xfId="0" applyFont="1" applyBorder="1" applyAlignment="1">
      <alignment horizontal="left"/>
    </xf>
    <xf numFmtId="0" fontId="3" fillId="0" borderId="0" xfId="0" quotePrefix="1"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quotePrefix="1" applyFont="1" applyBorder="1" applyAlignment="1">
      <alignment horizontal="left" wrapText="1"/>
    </xf>
    <xf numFmtId="0" fontId="0" fillId="0" borderId="1" xfId="0" applyBorder="1" applyAlignment="1">
      <alignment horizontal="left" wrapText="1"/>
    </xf>
    <xf numFmtId="0" fontId="12" fillId="0" borderId="0" xfId="0" applyFont="1" applyAlignment="1">
      <alignment horizontal="center" vertical="center" wrapText="1"/>
    </xf>
    <xf numFmtId="4" fontId="15" fillId="0" borderId="4" xfId="0" applyNumberFormat="1" applyFont="1" applyBorder="1" applyAlignment="1">
      <alignment horizontal="center" vertical="center" wrapText="1"/>
    </xf>
    <xf numFmtId="0" fontId="1" fillId="0" borderId="5"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6" xfId="0" applyFont="1" applyBorder="1" applyAlignment="1">
      <alignment horizontal="center" vertical="top" wrapText="1"/>
    </xf>
    <xf numFmtId="0" fontId="1" fillId="0" borderId="4"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6" xfId="0" applyFont="1" applyBorder="1" applyAlignment="1">
      <alignment horizontal="center" vertical="top" wrapText="1"/>
    </xf>
    <xf numFmtId="0" fontId="15" fillId="0" borderId="4"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15" fillId="0" borderId="4" xfId="0" applyNumberFormat="1" applyFont="1" applyBorder="1" applyAlignment="1">
      <alignment horizontal="left" vertical="center" wrapText="1"/>
    </xf>
    <xf numFmtId="0" fontId="15" fillId="0" borderId="5" xfId="0" applyNumberFormat="1" applyFont="1" applyBorder="1" applyAlignment="1">
      <alignment horizontal="left" vertical="center" wrapText="1"/>
    </xf>
    <xf numFmtId="0" fontId="15" fillId="0" borderId="5" xfId="0" applyNumberFormat="1" applyFont="1" applyBorder="1" applyAlignment="1">
      <alignment horizontal="center" vertical="center" wrapText="1"/>
    </xf>
    <xf numFmtId="0" fontId="15" fillId="0" borderId="2" xfId="0" applyNumberFormat="1" applyFont="1" applyBorder="1" applyAlignment="1">
      <alignment horizontal="center" vertical="center" wrapText="1"/>
    </xf>
    <xf numFmtId="0" fontId="15" fillId="0" borderId="6"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left" vertical="center" wrapText="1"/>
    </xf>
    <xf numFmtId="0" fontId="1" fillId="0" borderId="5"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6" xfId="0" applyFont="1" applyBorder="1" applyAlignment="1">
      <alignment horizontal="left" vertical="top" wrapText="1"/>
    </xf>
    <xf numFmtId="0" fontId="15" fillId="0" borderId="5" xfId="0" applyNumberFormat="1" applyFont="1" applyBorder="1" applyAlignment="1">
      <alignment horizontal="left" vertical="top" wrapText="1"/>
    </xf>
    <xf numFmtId="0" fontId="16" fillId="0" borderId="2" xfId="0" applyFont="1" applyBorder="1" applyAlignment="1">
      <alignment horizontal="left" vertical="top" wrapText="1"/>
    </xf>
    <xf numFmtId="0" fontId="16" fillId="0" borderId="6" xfId="0" applyFont="1" applyBorder="1" applyAlignment="1">
      <alignment horizontal="left" vertical="top" wrapText="1"/>
    </xf>
    <xf numFmtId="0" fontId="3" fillId="0" borderId="0" xfId="0" applyFont="1" applyAlignment="1">
      <alignment vertical="center" wrapText="1"/>
    </xf>
    <xf numFmtId="0" fontId="14" fillId="0" borderId="1" xfId="0" applyFont="1" applyBorder="1" applyAlignment="1">
      <alignment horizontal="right"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15" fillId="0" borderId="5" xfId="0" applyFont="1" applyBorder="1" applyAlignment="1">
      <alignment horizontal="left" vertical="top"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6" fillId="0" borderId="1" xfId="0" quotePrefix="1" applyFont="1" applyBorder="1" applyAlignment="1">
      <alignment horizontal="left" vertical="top" wrapText="1"/>
    </xf>
    <xf numFmtId="4" fontId="12" fillId="0" borderId="1" xfId="0" applyNumberFormat="1"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horizontal="center" vertical="top" wrapText="1"/>
    </xf>
    <xf numFmtId="0" fontId="9" fillId="0" borderId="3" xfId="0" applyFont="1" applyBorder="1" applyAlignment="1">
      <alignment horizontal="center" vertical="top" wrapText="1"/>
    </xf>
    <xf numFmtId="0" fontId="2" fillId="0" borderId="0" xfId="0" applyFont="1" applyFill="1" applyBorder="1" applyAlignment="1">
      <alignment horizontal="center" vertical="center" wrapText="1"/>
    </xf>
    <xf numFmtId="0" fontId="2" fillId="0" borderId="0" xfId="0" applyFont="1" applyAlignment="1">
      <alignment horizontal="left" vertical="top" wrapText="1"/>
    </xf>
    <xf numFmtId="0" fontId="4" fillId="0" borderId="2" xfId="0" quotePrefix="1" applyFont="1" applyBorder="1" applyAlignment="1">
      <alignment horizontal="left" vertical="top" wrapText="1"/>
    </xf>
    <xf numFmtId="0" fontId="5" fillId="0" borderId="0" xfId="0" applyFont="1" applyBorder="1" applyAlignment="1">
      <alignment horizontal="center"/>
    </xf>
    <xf numFmtId="0" fontId="1" fillId="0" borderId="0" xfId="0" applyFont="1" applyAlignment="1">
      <alignment vertical="center" wrapText="1"/>
    </xf>
    <xf numFmtId="0" fontId="2" fillId="0" borderId="0" xfId="0" applyFont="1" applyAlignment="1">
      <alignment horizontal="center" vertical="top" wrapText="1"/>
    </xf>
    <xf numFmtId="0" fontId="7" fillId="0" borderId="1" xfId="0" quotePrefix="1" applyFont="1" applyBorder="1" applyAlignment="1">
      <alignment horizontal="left" vertical="top" wrapText="1"/>
    </xf>
    <xf numFmtId="14" fontId="1" fillId="0" borderId="1" xfId="0" applyNumberFormat="1" applyFont="1" applyBorder="1" applyAlignment="1">
      <alignment horizontal="left" vertical="top" wrapText="1"/>
    </xf>
    <xf numFmtId="0" fontId="6" fillId="0" borderId="0" xfId="0" applyFont="1" applyAlignment="1">
      <alignment horizontal="center" vertical="center" wrapText="1"/>
    </xf>
    <xf numFmtId="0" fontId="8" fillId="0" borderId="1" xfId="0" quotePrefix="1" applyFont="1" applyBorder="1" applyAlignment="1">
      <alignment horizontal="left" vertical="top" wrapText="1"/>
    </xf>
    <xf numFmtId="0" fontId="3" fillId="0" borderId="0" xfId="0" applyFont="1" applyAlignment="1">
      <alignment horizontal="justify" vertical="center" wrapText="1"/>
    </xf>
    <xf numFmtId="0" fontId="3" fillId="0" borderId="0" xfId="0" applyFont="1" applyAlignment="1">
      <alignment horizontal="left" vertical="center"/>
    </xf>
    <xf numFmtId="0" fontId="1" fillId="0" borderId="1" xfId="0" quotePrefix="1" applyFont="1" applyBorder="1" applyAlignment="1">
      <alignment horizontal="left" vertical="top" wrapText="1"/>
    </xf>
    <xf numFmtId="0" fontId="18" fillId="0" borderId="1" xfId="0" applyFont="1" applyBorder="1" applyAlignment="1">
      <alignment horizontal="left" vertical="top"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107"/>
  <sheetViews>
    <sheetView tabSelected="1" view="pageBreakPreview" topLeftCell="A88" zoomScale="78" zoomScaleNormal="100" zoomScaleSheetLayoutView="78" workbookViewId="0">
      <selection activeCell="AW69" sqref="AW69:BD71"/>
    </sheetView>
  </sheetViews>
  <sheetFormatPr defaultRowHeight="15" x14ac:dyDescent="0.25"/>
  <cols>
    <col min="1" max="54" width="2.85546875" style="1" customWidth="1"/>
    <col min="55" max="55" width="3.5703125" style="1" customWidth="1"/>
    <col min="56" max="65" width="2.85546875" style="1" customWidth="1"/>
  </cols>
  <sheetData>
    <row r="1" spans="1:65" ht="37.5" customHeight="1" x14ac:dyDescent="0.25">
      <c r="AO1" s="105" t="s">
        <v>0</v>
      </c>
      <c r="AP1" s="105"/>
      <c r="AQ1" s="105"/>
      <c r="AR1" s="105"/>
      <c r="AS1" s="105"/>
      <c r="AT1" s="105"/>
      <c r="AU1" s="105"/>
      <c r="AV1" s="105"/>
      <c r="AW1" s="105"/>
      <c r="AX1" s="105"/>
      <c r="AY1" s="105"/>
      <c r="AZ1" s="105"/>
      <c r="BA1" s="105"/>
      <c r="BB1" s="105"/>
      <c r="BC1" s="105"/>
      <c r="BD1" s="105"/>
      <c r="BE1" s="105"/>
      <c r="BF1" s="105"/>
      <c r="BG1" s="105"/>
      <c r="BH1" s="105"/>
      <c r="BI1" s="105"/>
      <c r="BJ1" s="105"/>
      <c r="BK1" s="105"/>
      <c r="BL1" s="105"/>
    </row>
    <row r="2" spans="1:65" ht="15.75" x14ac:dyDescent="0.25">
      <c r="AO2" s="85" t="s">
        <v>1</v>
      </c>
      <c r="AP2" s="85"/>
      <c r="AQ2" s="85"/>
      <c r="AR2" s="85"/>
      <c r="AS2" s="85"/>
      <c r="AT2" s="85"/>
      <c r="AU2" s="85"/>
      <c r="AV2" s="85"/>
      <c r="AW2" s="85"/>
      <c r="AX2" s="85"/>
      <c r="AY2" s="85"/>
      <c r="AZ2" s="85"/>
      <c r="BA2" s="85"/>
      <c r="BB2" s="85"/>
      <c r="BC2" s="85"/>
      <c r="BD2" s="85"/>
      <c r="BE2" s="85"/>
      <c r="BF2" s="85"/>
      <c r="BG2" s="85"/>
      <c r="BH2" s="85"/>
      <c r="BI2" s="85"/>
      <c r="BJ2" s="85"/>
      <c r="BK2" s="85"/>
      <c r="BL2" s="85"/>
    </row>
    <row r="3" spans="1:65" x14ac:dyDescent="0.25">
      <c r="AO3" s="49" t="s">
        <v>2</v>
      </c>
      <c r="AP3" s="50"/>
      <c r="AQ3" s="50"/>
      <c r="AR3" s="50"/>
      <c r="AS3" s="50"/>
      <c r="AT3" s="50"/>
      <c r="AU3" s="50"/>
      <c r="AV3" s="50"/>
      <c r="AW3" s="50"/>
      <c r="AX3" s="50"/>
      <c r="AY3" s="50"/>
      <c r="AZ3" s="50"/>
      <c r="BA3" s="50"/>
      <c r="BB3" s="50"/>
      <c r="BC3" s="50"/>
      <c r="BD3" s="50"/>
      <c r="BE3" s="50"/>
      <c r="BF3" s="50"/>
      <c r="BG3" s="50"/>
      <c r="BH3" s="50"/>
      <c r="BI3" s="50"/>
      <c r="BJ3" s="50"/>
      <c r="BK3" s="50"/>
      <c r="BL3" s="50"/>
    </row>
    <row r="4" spans="1:65" x14ac:dyDescent="0.25">
      <c r="AO4" s="106" t="s">
        <v>3</v>
      </c>
      <c r="AP4" s="40"/>
      <c r="AQ4" s="40"/>
      <c r="AR4" s="40"/>
      <c r="AS4" s="40"/>
      <c r="AT4" s="40"/>
      <c r="AU4" s="40"/>
      <c r="AV4" s="40"/>
      <c r="AW4" s="40"/>
      <c r="AX4" s="40"/>
      <c r="AY4" s="40"/>
      <c r="AZ4" s="40"/>
      <c r="BA4" s="40"/>
      <c r="BB4" s="40"/>
      <c r="BC4" s="40"/>
      <c r="BD4" s="40"/>
      <c r="BE4" s="40"/>
      <c r="BF4" s="40"/>
      <c r="BG4" s="40"/>
      <c r="BH4" s="40"/>
      <c r="BI4" s="40"/>
      <c r="BJ4" s="40"/>
      <c r="BK4" s="40"/>
      <c r="BL4" s="40"/>
    </row>
    <row r="5" spans="1:65" x14ac:dyDescent="0.25">
      <c r="AO5" s="107" t="s">
        <v>4</v>
      </c>
      <c r="AP5" s="107"/>
      <c r="AQ5" s="107"/>
      <c r="AR5" s="107"/>
      <c r="AS5" s="107"/>
      <c r="AT5" s="107"/>
      <c r="AU5" s="107"/>
      <c r="AV5" s="107"/>
      <c r="AW5" s="107"/>
      <c r="AX5" s="107"/>
      <c r="AY5" s="107"/>
      <c r="AZ5" s="107"/>
      <c r="BA5" s="107"/>
      <c r="BB5" s="107"/>
      <c r="BC5" s="107"/>
      <c r="BD5" s="107"/>
      <c r="BE5" s="107"/>
      <c r="BF5" s="107"/>
      <c r="BG5" s="107"/>
      <c r="BH5" s="107"/>
      <c r="BI5" s="107"/>
      <c r="BJ5" s="107"/>
      <c r="BK5" s="107"/>
      <c r="BL5" s="107"/>
    </row>
    <row r="6" spans="1:65" x14ac:dyDescent="0.25">
      <c r="AO6" s="108"/>
      <c r="AP6" s="108"/>
      <c r="AQ6" s="108"/>
      <c r="AR6" s="108"/>
      <c r="AS6" s="108"/>
      <c r="AT6" s="108"/>
      <c r="AU6" s="108"/>
      <c r="AV6" s="108"/>
      <c r="AW6" s="108"/>
      <c r="AX6" s="108"/>
      <c r="AY6" s="108"/>
      <c r="AZ6" s="108"/>
      <c r="BA6" s="108"/>
      <c r="BB6" s="108"/>
      <c r="BC6" s="108"/>
      <c r="BD6" s="108"/>
      <c r="BE6" s="108"/>
      <c r="BF6" s="108"/>
    </row>
    <row r="7" spans="1:65" x14ac:dyDescent="0.25">
      <c r="AO7" s="111">
        <v>46010</v>
      </c>
      <c r="AP7" s="50"/>
      <c r="AQ7" s="50"/>
      <c r="AR7" s="50"/>
      <c r="AS7" s="50"/>
      <c r="AT7" s="50"/>
      <c r="AU7" s="50"/>
      <c r="AV7" s="1" t="s">
        <v>5</v>
      </c>
      <c r="AW7" s="116" t="s">
        <v>112</v>
      </c>
      <c r="AX7" s="117"/>
      <c r="AY7" s="117"/>
      <c r="AZ7" s="117"/>
      <c r="BA7" s="117"/>
      <c r="BB7" s="117"/>
      <c r="BC7" s="117"/>
      <c r="BD7" s="117"/>
      <c r="BE7" s="117"/>
      <c r="BF7" s="117"/>
    </row>
    <row r="8" spans="1:65" x14ac:dyDescent="0.25">
      <c r="AO8" s="2"/>
      <c r="AP8" s="2"/>
      <c r="AQ8" s="2"/>
      <c r="AR8" s="2"/>
      <c r="AS8" s="2"/>
      <c r="AT8" s="2"/>
      <c r="AU8" s="2"/>
      <c r="AW8" s="3"/>
      <c r="AX8" s="3"/>
      <c r="AY8" s="3"/>
      <c r="AZ8" s="3"/>
      <c r="BA8" s="3"/>
      <c r="BB8" s="3"/>
      <c r="BC8" s="3"/>
      <c r="BD8" s="3"/>
      <c r="BE8" s="3"/>
      <c r="BF8" s="3"/>
    </row>
    <row r="10" spans="1:65" ht="15.75" x14ac:dyDescent="0.25">
      <c r="A10" s="112" t="s">
        <v>6</v>
      </c>
      <c r="B10" s="112"/>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row>
    <row r="11" spans="1:65" ht="15.75" x14ac:dyDescent="0.25">
      <c r="A11" s="112" t="s">
        <v>7</v>
      </c>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row>
    <row r="12" spans="1:65" ht="15.75" x14ac:dyDescent="0.2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5" x14ac:dyDescent="0.25">
      <c r="A13" s="5" t="s">
        <v>8</v>
      </c>
      <c r="B13" s="100" t="s">
        <v>9</v>
      </c>
      <c r="C13" s="101"/>
      <c r="D13" s="101"/>
      <c r="E13" s="101"/>
      <c r="F13" s="101"/>
      <c r="G13" s="101"/>
      <c r="H13" s="101"/>
      <c r="I13" s="101"/>
      <c r="J13" s="101"/>
      <c r="K13" s="101"/>
      <c r="L13" s="101"/>
      <c r="M13" s="6"/>
      <c r="N13" s="110" t="s">
        <v>3</v>
      </c>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7"/>
      <c r="AU13" s="100" t="s">
        <v>10</v>
      </c>
      <c r="AV13" s="101"/>
      <c r="AW13" s="101"/>
      <c r="AX13" s="101"/>
      <c r="AY13" s="101"/>
      <c r="AZ13" s="101"/>
      <c r="BA13" s="101"/>
      <c r="BB13" s="101"/>
      <c r="BC13" s="7"/>
      <c r="BD13" s="7"/>
      <c r="BE13" s="7"/>
      <c r="BF13" s="7"/>
      <c r="BG13" s="7"/>
      <c r="BH13" s="7"/>
      <c r="BI13" s="7"/>
      <c r="BJ13" s="7"/>
      <c r="BK13" s="7"/>
      <c r="BL13" s="7"/>
      <c r="BM13" s="7"/>
    </row>
    <row r="14" spans="1:65" x14ac:dyDescent="0.25">
      <c r="A14" s="8"/>
      <c r="B14" s="102" t="s">
        <v>11</v>
      </c>
      <c r="C14" s="102"/>
      <c r="D14" s="102"/>
      <c r="E14" s="102"/>
      <c r="F14" s="102"/>
      <c r="G14" s="102"/>
      <c r="H14" s="102"/>
      <c r="I14" s="102"/>
      <c r="J14" s="102"/>
      <c r="K14" s="102"/>
      <c r="L14" s="102"/>
      <c r="M14" s="8"/>
      <c r="N14" s="109" t="s">
        <v>12</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8"/>
      <c r="AU14" s="102" t="s">
        <v>13</v>
      </c>
      <c r="AV14" s="102"/>
      <c r="AW14" s="102"/>
      <c r="AX14" s="102"/>
      <c r="AY14" s="102"/>
      <c r="AZ14" s="102"/>
      <c r="BA14" s="102"/>
      <c r="BB14" s="102"/>
      <c r="BC14" s="8"/>
      <c r="BD14" s="8"/>
      <c r="BE14" s="8"/>
      <c r="BF14" s="8"/>
      <c r="BG14" s="8"/>
      <c r="BH14" s="8"/>
      <c r="BI14" s="8"/>
      <c r="BJ14" s="8"/>
      <c r="BK14" s="8"/>
      <c r="BL14" s="8"/>
      <c r="BM14" s="8"/>
    </row>
    <row r="15" spans="1:6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9"/>
      <c r="BF15" s="9"/>
      <c r="BG15" s="9"/>
      <c r="BH15" s="9"/>
      <c r="BI15" s="9"/>
      <c r="BJ15" s="9"/>
      <c r="BK15" s="9"/>
      <c r="BL15" s="9"/>
      <c r="BM15"/>
    </row>
    <row r="16" spans="1:65" x14ac:dyDescent="0.25">
      <c r="A16" s="10" t="s">
        <v>14</v>
      </c>
      <c r="B16" s="100" t="s">
        <v>15</v>
      </c>
      <c r="C16" s="101"/>
      <c r="D16" s="101"/>
      <c r="E16" s="101"/>
      <c r="F16" s="101"/>
      <c r="G16" s="101"/>
      <c r="H16" s="101"/>
      <c r="I16" s="101"/>
      <c r="J16" s="101"/>
      <c r="K16" s="101"/>
      <c r="L16" s="101"/>
      <c r="M16" s="6"/>
      <c r="N16" s="110" t="s">
        <v>3</v>
      </c>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7"/>
      <c r="AU16" s="100" t="s">
        <v>10</v>
      </c>
      <c r="AV16" s="101"/>
      <c r="AW16" s="101"/>
      <c r="AX16" s="101"/>
      <c r="AY16" s="101"/>
      <c r="AZ16" s="101"/>
      <c r="BA16" s="101"/>
      <c r="BB16" s="101"/>
      <c r="BC16" s="11"/>
      <c r="BD16" s="11"/>
      <c r="BE16" s="11"/>
      <c r="BF16" s="11"/>
      <c r="BG16" s="11"/>
      <c r="BH16" s="11"/>
      <c r="BI16" s="11"/>
      <c r="BJ16" s="11"/>
      <c r="BK16" s="11"/>
      <c r="BL16" s="12"/>
      <c r="BM16" s="13"/>
    </row>
    <row r="17" spans="1:65" x14ac:dyDescent="0.25">
      <c r="A17" s="14"/>
      <c r="B17" s="102" t="s">
        <v>11</v>
      </c>
      <c r="C17" s="102"/>
      <c r="D17" s="102"/>
      <c r="E17" s="102"/>
      <c r="F17" s="102"/>
      <c r="G17" s="102"/>
      <c r="H17" s="102"/>
      <c r="I17" s="102"/>
      <c r="J17" s="102"/>
      <c r="K17" s="102"/>
      <c r="L17" s="102"/>
      <c r="M17" s="8"/>
      <c r="N17" s="109" t="s">
        <v>16</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8"/>
      <c r="AU17" s="102" t="s">
        <v>13</v>
      </c>
      <c r="AV17" s="102"/>
      <c r="AW17" s="102"/>
      <c r="AX17" s="102"/>
      <c r="AY17" s="102"/>
      <c r="AZ17" s="102"/>
      <c r="BA17" s="102"/>
      <c r="BB17" s="102"/>
      <c r="BC17" s="15"/>
      <c r="BD17" s="15"/>
      <c r="BE17" s="15"/>
      <c r="BF17" s="15"/>
      <c r="BG17" s="15"/>
      <c r="BH17" s="15"/>
      <c r="BI17" s="15"/>
      <c r="BJ17" s="15"/>
      <c r="BK17" s="16"/>
      <c r="BL17" s="15"/>
      <c r="BM17" s="13"/>
    </row>
    <row r="18" spans="1:6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row>
    <row r="19" spans="1:65" ht="62.25" customHeight="1" x14ac:dyDescent="0.25">
      <c r="A19" s="5" t="s">
        <v>17</v>
      </c>
      <c r="B19" s="100" t="s">
        <v>18</v>
      </c>
      <c r="C19" s="101"/>
      <c r="D19" s="101"/>
      <c r="E19" s="101"/>
      <c r="F19" s="101"/>
      <c r="G19" s="101"/>
      <c r="H19" s="101"/>
      <c r="I19" s="101"/>
      <c r="J19" s="101"/>
      <c r="K19" s="101"/>
      <c r="L19" s="101"/>
      <c r="M19"/>
      <c r="N19" s="100" t="s">
        <v>19</v>
      </c>
      <c r="O19" s="101"/>
      <c r="P19" s="101"/>
      <c r="Q19" s="101"/>
      <c r="R19" s="101"/>
      <c r="S19" s="101"/>
      <c r="T19" s="101"/>
      <c r="U19" s="101"/>
      <c r="V19" s="101"/>
      <c r="W19" s="101"/>
      <c r="X19" s="101"/>
      <c r="Y19" s="101"/>
      <c r="Z19" s="11"/>
      <c r="AA19" s="100" t="s">
        <v>20</v>
      </c>
      <c r="AB19" s="101"/>
      <c r="AC19" s="101"/>
      <c r="AD19" s="101"/>
      <c r="AE19" s="101"/>
      <c r="AF19" s="101"/>
      <c r="AG19" s="101"/>
      <c r="AH19" s="101"/>
      <c r="AI19" s="101"/>
      <c r="AJ19" s="11"/>
      <c r="AK19" s="113" t="s">
        <v>21</v>
      </c>
      <c r="AL19" s="50"/>
      <c r="AM19" s="50"/>
      <c r="AN19" s="50"/>
      <c r="AO19" s="50"/>
      <c r="AP19" s="50"/>
      <c r="AQ19" s="50"/>
      <c r="AR19" s="50"/>
      <c r="AS19" s="50"/>
      <c r="AT19" s="50"/>
      <c r="AU19" s="50"/>
      <c r="AV19" s="50"/>
      <c r="AW19" s="50"/>
      <c r="AX19" s="50"/>
      <c r="AY19" s="50"/>
      <c r="AZ19" s="50"/>
      <c r="BA19" s="50"/>
      <c r="BB19" s="50"/>
      <c r="BC19" s="50"/>
      <c r="BD19" s="11"/>
      <c r="BE19" s="100" t="s">
        <v>22</v>
      </c>
      <c r="BF19" s="101"/>
      <c r="BG19" s="101"/>
      <c r="BH19" s="101"/>
      <c r="BI19" s="101"/>
      <c r="BJ19" s="101"/>
      <c r="BK19" s="101"/>
      <c r="BL19" s="101"/>
      <c r="BM19" s="11"/>
    </row>
    <row r="20" spans="1:65" ht="28.5" customHeight="1" x14ac:dyDescent="0.25">
      <c r="A20"/>
      <c r="B20" s="102" t="s">
        <v>11</v>
      </c>
      <c r="C20" s="102"/>
      <c r="D20" s="102"/>
      <c r="E20" s="102"/>
      <c r="F20" s="102"/>
      <c r="G20" s="102"/>
      <c r="H20" s="102"/>
      <c r="I20" s="102"/>
      <c r="J20" s="102"/>
      <c r="K20" s="102"/>
      <c r="L20" s="102"/>
      <c r="M20"/>
      <c r="N20" s="102" t="s">
        <v>23</v>
      </c>
      <c r="O20" s="102"/>
      <c r="P20" s="102"/>
      <c r="Q20" s="102"/>
      <c r="R20" s="102"/>
      <c r="S20" s="102"/>
      <c r="T20" s="102"/>
      <c r="U20" s="102"/>
      <c r="V20" s="102"/>
      <c r="W20" s="102"/>
      <c r="X20" s="102"/>
      <c r="Y20" s="102"/>
      <c r="Z20" s="15"/>
      <c r="AA20" s="103" t="s">
        <v>24</v>
      </c>
      <c r="AB20" s="103"/>
      <c r="AC20" s="103"/>
      <c r="AD20" s="103"/>
      <c r="AE20" s="103"/>
      <c r="AF20" s="103"/>
      <c r="AG20" s="103"/>
      <c r="AH20" s="103"/>
      <c r="AI20" s="103"/>
      <c r="AJ20" s="15"/>
      <c r="AK20" s="104" t="s">
        <v>25</v>
      </c>
      <c r="AL20" s="104"/>
      <c r="AM20" s="104"/>
      <c r="AN20" s="104"/>
      <c r="AO20" s="104"/>
      <c r="AP20" s="104"/>
      <c r="AQ20" s="104"/>
      <c r="AR20" s="104"/>
      <c r="AS20" s="104"/>
      <c r="AT20" s="104"/>
      <c r="AU20" s="104"/>
      <c r="AV20" s="104"/>
      <c r="AW20" s="104"/>
      <c r="AX20" s="104"/>
      <c r="AY20" s="104"/>
      <c r="AZ20" s="104"/>
      <c r="BA20" s="104"/>
      <c r="BB20" s="104"/>
      <c r="BC20" s="104"/>
      <c r="BD20" s="15"/>
      <c r="BE20" s="102" t="s">
        <v>26</v>
      </c>
      <c r="BF20" s="102"/>
      <c r="BG20" s="102"/>
      <c r="BH20" s="102"/>
      <c r="BI20" s="102"/>
      <c r="BJ20" s="102"/>
      <c r="BK20" s="102"/>
      <c r="BL20" s="102"/>
      <c r="BM20" s="15"/>
    </row>
    <row r="21" spans="1:65" ht="15.75"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row>
    <row r="22" spans="1:65" ht="15.75" x14ac:dyDescent="0.25">
      <c r="A22" s="114" t="s">
        <v>27</v>
      </c>
      <c r="B22" s="114"/>
      <c r="C22" s="114"/>
      <c r="D22" s="114"/>
      <c r="E22" s="114"/>
      <c r="F22" s="114"/>
      <c r="G22" s="114"/>
      <c r="H22" s="114"/>
      <c r="I22" s="114"/>
      <c r="J22" s="114"/>
      <c r="K22" s="114"/>
      <c r="L22" s="114"/>
      <c r="M22" s="114"/>
      <c r="N22" s="114"/>
      <c r="O22" s="114"/>
      <c r="P22" s="114"/>
      <c r="Q22" s="114"/>
      <c r="R22" s="114"/>
      <c r="S22" s="114"/>
      <c r="T22" s="114"/>
      <c r="U22" s="99">
        <f>AS22+I23</f>
        <v>38463451.640000001</v>
      </c>
      <c r="V22" s="99"/>
      <c r="W22" s="99"/>
      <c r="X22" s="99"/>
      <c r="Y22" s="99"/>
      <c r="Z22" s="99"/>
      <c r="AA22" s="99"/>
      <c r="AB22" s="99"/>
      <c r="AC22" s="99"/>
      <c r="AD22" s="99"/>
      <c r="AE22" s="115" t="s">
        <v>28</v>
      </c>
      <c r="AF22" s="115"/>
      <c r="AG22" s="115"/>
      <c r="AH22" s="115"/>
      <c r="AI22" s="115"/>
      <c r="AJ22" s="115"/>
      <c r="AK22" s="115"/>
      <c r="AL22" s="115"/>
      <c r="AM22" s="115"/>
      <c r="AN22" s="115"/>
      <c r="AO22" s="115"/>
      <c r="AP22" s="115"/>
      <c r="AQ22" s="115"/>
      <c r="AR22" s="115"/>
      <c r="AS22" s="99">
        <f>23504670+623020+3998662+141000+375500+559980+36000+193000+2530000+97000</f>
        <v>32058832</v>
      </c>
      <c r="AT22" s="99"/>
      <c r="AU22" s="99"/>
      <c r="AV22" s="99"/>
      <c r="AW22" s="99"/>
      <c r="AX22" s="99"/>
      <c r="AY22" s="99"/>
      <c r="AZ22" s="99"/>
      <c r="BA22" s="99"/>
      <c r="BB22" s="99"/>
      <c r="BC22" s="99"/>
      <c r="BD22" s="78" t="s">
        <v>29</v>
      </c>
      <c r="BE22" s="78"/>
      <c r="BF22" s="78"/>
      <c r="BG22" s="78"/>
      <c r="BH22" s="78"/>
      <c r="BI22" s="78"/>
      <c r="BJ22" s="78"/>
      <c r="BK22" s="78"/>
      <c r="BL22" s="78"/>
    </row>
    <row r="23" spans="1:65" ht="15.75" x14ac:dyDescent="0.25">
      <c r="A23" s="78" t="s">
        <v>30</v>
      </c>
      <c r="B23" s="78"/>
      <c r="C23" s="78"/>
      <c r="D23" s="78"/>
      <c r="E23" s="78"/>
      <c r="F23" s="78"/>
      <c r="G23" s="78"/>
      <c r="H23" s="78"/>
      <c r="I23" s="99">
        <f>140000+18900+70000+50000+948821+130494+3255182.43+1476586.21+5776+118840+190020</f>
        <v>6404619.6399999997</v>
      </c>
      <c r="J23" s="99"/>
      <c r="K23" s="99"/>
      <c r="L23" s="99"/>
      <c r="M23" s="99"/>
      <c r="N23" s="99"/>
      <c r="O23" s="99"/>
      <c r="P23" s="99"/>
      <c r="Q23" s="99"/>
      <c r="R23" s="99"/>
      <c r="S23" s="99"/>
      <c r="T23" s="78" t="s">
        <v>31</v>
      </c>
      <c r="U23" s="78"/>
      <c r="V23" s="78"/>
      <c r="W23" s="78"/>
      <c r="X23" s="18"/>
      <c r="Y23" s="18"/>
      <c r="Z23" s="19"/>
      <c r="AA23" s="19"/>
      <c r="AB23" s="19"/>
      <c r="AC23" s="19"/>
      <c r="AD23" s="19"/>
      <c r="AE23" s="19"/>
      <c r="AF23" s="19"/>
      <c r="AG23" s="19"/>
      <c r="AH23" s="19"/>
      <c r="AI23" s="19"/>
      <c r="AJ23" s="19"/>
      <c r="AK23" s="19"/>
      <c r="AL23" s="19"/>
      <c r="AM23" s="19"/>
      <c r="AN23" s="20"/>
      <c r="AO23" s="20"/>
      <c r="AP23" s="20"/>
      <c r="AQ23" s="20"/>
      <c r="AR23" s="20"/>
      <c r="AS23" s="17"/>
      <c r="AT23" s="17"/>
      <c r="AU23" s="17"/>
      <c r="AV23" s="17"/>
      <c r="AW23" s="17"/>
      <c r="AX23" s="17"/>
      <c r="AY23" s="17"/>
      <c r="AZ23" s="17"/>
      <c r="BA23" s="17"/>
      <c r="BB23" s="17"/>
      <c r="BC23" s="17"/>
      <c r="BD23" s="20"/>
      <c r="BE23" s="20"/>
      <c r="BF23" s="20"/>
      <c r="BG23" s="20"/>
      <c r="BH23" s="20"/>
      <c r="BI23" s="20"/>
      <c r="BJ23" s="17"/>
      <c r="BK23" s="17"/>
      <c r="BL23" s="17"/>
    </row>
    <row r="24" spans="1:65" ht="15.75" x14ac:dyDescent="0.25">
      <c r="A24" s="21"/>
      <c r="B24" s="21"/>
      <c r="C24" s="21"/>
      <c r="D24" s="21"/>
      <c r="E24" s="21"/>
      <c r="F24" s="21"/>
      <c r="G24" s="21"/>
      <c r="H24" s="21"/>
      <c r="I24" s="18"/>
      <c r="J24" s="18"/>
      <c r="K24" s="18"/>
      <c r="L24" s="18"/>
      <c r="M24" s="18"/>
      <c r="N24" s="18"/>
      <c r="O24" s="18"/>
      <c r="P24" s="18"/>
      <c r="Q24" s="18"/>
      <c r="R24" s="18"/>
      <c r="S24" s="18"/>
      <c r="T24" s="21"/>
      <c r="U24" s="21"/>
      <c r="V24" s="21"/>
      <c r="W24" s="21"/>
      <c r="X24" s="18"/>
      <c r="Y24" s="18"/>
      <c r="Z24" s="19"/>
      <c r="AA24" s="19"/>
      <c r="AB24" s="19"/>
      <c r="AC24" s="19"/>
      <c r="AD24" s="19"/>
      <c r="AE24" s="19"/>
      <c r="AF24" s="19"/>
      <c r="AG24" s="19"/>
      <c r="AH24" s="19"/>
      <c r="AI24" s="19"/>
      <c r="AJ24" s="19"/>
      <c r="AK24" s="19"/>
      <c r="AL24" s="19"/>
      <c r="AM24" s="19"/>
      <c r="AN24" s="20"/>
      <c r="AO24" s="20"/>
      <c r="AP24" s="20"/>
      <c r="AQ24" s="20"/>
      <c r="AR24" s="20"/>
      <c r="AS24" s="17"/>
      <c r="AT24" s="17"/>
      <c r="AU24" s="17"/>
      <c r="AV24" s="17"/>
      <c r="AW24" s="17"/>
      <c r="AX24" s="17"/>
      <c r="AY24" s="17"/>
      <c r="AZ24" s="17"/>
      <c r="BA24" s="17"/>
      <c r="BB24" s="17"/>
      <c r="BC24" s="17"/>
      <c r="BD24" s="20"/>
      <c r="BE24" s="20"/>
      <c r="BF24" s="20"/>
      <c r="BG24" s="20"/>
      <c r="BH24" s="20"/>
      <c r="BI24" s="20"/>
      <c r="BJ24" s="17"/>
      <c r="BK24" s="17"/>
      <c r="BL24" s="17"/>
    </row>
    <row r="25" spans="1:65" ht="15.75" x14ac:dyDescent="0.25">
      <c r="A25" s="85" t="s">
        <v>32</v>
      </c>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row>
    <row r="26" spans="1:65" ht="312" customHeight="1" x14ac:dyDescent="0.25">
      <c r="A26" s="98" t="s">
        <v>111</v>
      </c>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row>
    <row r="27" spans="1:65" ht="15.75"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row>
    <row r="28" spans="1:65" ht="15.75" x14ac:dyDescent="0.25">
      <c r="A28" s="78" t="s">
        <v>33</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row>
    <row r="29" spans="1:65" x14ac:dyDescent="0.25">
      <c r="A29" s="94" t="s">
        <v>34</v>
      </c>
      <c r="B29" s="94"/>
      <c r="C29" s="94"/>
      <c r="D29" s="94"/>
      <c r="E29" s="94"/>
      <c r="F29" s="94"/>
      <c r="G29" s="95" t="s">
        <v>35</v>
      </c>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7"/>
    </row>
    <row r="30" spans="1:65" ht="15.75" x14ac:dyDescent="0.25">
      <c r="A30" s="74">
        <v>1</v>
      </c>
      <c r="B30" s="74"/>
      <c r="C30" s="74"/>
      <c r="D30" s="74"/>
      <c r="E30" s="74"/>
      <c r="F30" s="74"/>
      <c r="G30" s="95">
        <v>2</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7"/>
    </row>
    <row r="31" spans="1:65" x14ac:dyDescent="0.25">
      <c r="A31" s="38">
        <v>1</v>
      </c>
      <c r="B31" s="38"/>
      <c r="C31" s="38"/>
      <c r="D31" s="38"/>
      <c r="E31" s="38"/>
      <c r="F31" s="38"/>
      <c r="G31" s="79" t="s">
        <v>36</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row>
    <row r="32" spans="1:65" ht="15.75"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row>
    <row r="33" spans="1:64" ht="15.75" x14ac:dyDescent="0.25">
      <c r="A33" s="78" t="s">
        <v>37</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64" ht="29.25" customHeight="1" x14ac:dyDescent="0.25">
      <c r="A34" s="98" t="s">
        <v>38</v>
      </c>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row>
    <row r="35" spans="1:64" ht="15.75" x14ac:dyDescent="0.25">
      <c r="A35" s="21"/>
      <c r="B35" s="21"/>
      <c r="C35" s="21"/>
      <c r="D35" s="21"/>
      <c r="E35" s="21"/>
      <c r="F35" s="21"/>
      <c r="G35" s="21"/>
      <c r="H35" s="21"/>
      <c r="I35" s="21"/>
      <c r="J35" s="21"/>
      <c r="K35" s="21"/>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row>
    <row r="36" spans="1:64" ht="15.75" x14ac:dyDescent="0.25">
      <c r="A36" s="78" t="s">
        <v>39</v>
      </c>
      <c r="B36" s="78"/>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row>
    <row r="37" spans="1:64" x14ac:dyDescent="0.25">
      <c r="A37" s="94" t="s">
        <v>34</v>
      </c>
      <c r="B37" s="94"/>
      <c r="C37" s="94"/>
      <c r="D37" s="94"/>
      <c r="E37" s="94"/>
      <c r="F37" s="94"/>
      <c r="G37" s="95" t="s">
        <v>40</v>
      </c>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7"/>
    </row>
    <row r="38" spans="1:64" ht="15.75" x14ac:dyDescent="0.25">
      <c r="A38" s="74">
        <v>1</v>
      </c>
      <c r="B38" s="74"/>
      <c r="C38" s="74"/>
      <c r="D38" s="74"/>
      <c r="E38" s="74"/>
      <c r="F38" s="74"/>
      <c r="G38" s="95">
        <v>2</v>
      </c>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7"/>
    </row>
    <row r="39" spans="1:64" x14ac:dyDescent="0.25">
      <c r="A39" s="38">
        <v>1</v>
      </c>
      <c r="B39" s="38"/>
      <c r="C39" s="38"/>
      <c r="D39" s="38"/>
      <c r="E39" s="38"/>
      <c r="F39" s="38"/>
      <c r="G39" s="79" t="s">
        <v>41</v>
      </c>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1"/>
    </row>
    <row r="40" spans="1:64" ht="30" customHeight="1" x14ac:dyDescent="0.25">
      <c r="A40" s="38">
        <v>2</v>
      </c>
      <c r="B40" s="38"/>
      <c r="C40" s="38"/>
      <c r="D40" s="38"/>
      <c r="E40" s="38"/>
      <c r="F40" s="38"/>
      <c r="G40" s="79" t="s">
        <v>42</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row>
    <row r="41" spans="1:64" x14ac:dyDescent="0.25">
      <c r="A41" s="24"/>
      <c r="B41" s="24"/>
      <c r="C41" s="24"/>
      <c r="D41" s="24"/>
      <c r="E41" s="24"/>
      <c r="F41" s="24"/>
      <c r="G41" s="24"/>
      <c r="H41" s="24"/>
      <c r="I41" s="24"/>
      <c r="J41" s="24"/>
      <c r="K41" s="24"/>
      <c r="L41" s="24"/>
      <c r="M41" s="24"/>
      <c r="N41" s="24"/>
      <c r="O41" s="24"/>
      <c r="P41" s="24"/>
      <c r="Q41" s="24"/>
      <c r="R41" s="24"/>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5.75" x14ac:dyDescent="0.25">
      <c r="A42" s="78" t="s">
        <v>43</v>
      </c>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26"/>
      <c r="BB42" s="26"/>
      <c r="BC42" s="26"/>
      <c r="BD42" s="26"/>
      <c r="BE42" s="26"/>
      <c r="BF42" s="26"/>
      <c r="BG42" s="26"/>
      <c r="BH42" s="26"/>
      <c r="BI42" s="26"/>
      <c r="BJ42" s="26"/>
      <c r="BK42" s="26"/>
      <c r="BL42" s="26"/>
    </row>
    <row r="43" spans="1:64" x14ac:dyDescent="0.25">
      <c r="A43" s="86" t="s">
        <v>44</v>
      </c>
      <c r="B43" s="86"/>
      <c r="C43" s="86"/>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27"/>
      <c r="BB43" s="27"/>
      <c r="BC43" s="27"/>
      <c r="BD43" s="27"/>
      <c r="BE43" s="27"/>
      <c r="BF43" s="27"/>
      <c r="BG43" s="27"/>
      <c r="BH43" s="27"/>
      <c r="BI43" s="28"/>
      <c r="BJ43" s="28"/>
      <c r="BK43" s="28"/>
      <c r="BL43" s="28"/>
    </row>
    <row r="44" spans="1:64" ht="15.75" x14ac:dyDescent="0.25">
      <c r="A44" s="74" t="s">
        <v>34</v>
      </c>
      <c r="B44" s="74"/>
      <c r="C44" s="74"/>
      <c r="D44" s="87" t="s">
        <v>45</v>
      </c>
      <c r="E44" s="88"/>
      <c r="F44" s="88"/>
      <c r="G44" s="88"/>
      <c r="H44" s="88"/>
      <c r="I44" s="88"/>
      <c r="J44" s="88"/>
      <c r="K44" s="88"/>
      <c r="L44" s="88"/>
      <c r="M44" s="88"/>
      <c r="N44" s="88"/>
      <c r="O44" s="88"/>
      <c r="P44" s="88"/>
      <c r="Q44" s="88"/>
      <c r="R44" s="88"/>
      <c r="S44" s="88"/>
      <c r="T44" s="88"/>
      <c r="U44" s="88"/>
      <c r="V44" s="88"/>
      <c r="W44" s="88"/>
      <c r="X44" s="88"/>
      <c r="Y44" s="88"/>
      <c r="Z44" s="88"/>
      <c r="AA44" s="88"/>
      <c r="AB44" s="89"/>
      <c r="AC44" s="74" t="s">
        <v>46</v>
      </c>
      <c r="AD44" s="74"/>
      <c r="AE44" s="74"/>
      <c r="AF44" s="74"/>
      <c r="AG44" s="74"/>
      <c r="AH44" s="74"/>
      <c r="AI44" s="74"/>
      <c r="AJ44" s="74"/>
      <c r="AK44" s="74" t="s">
        <v>47</v>
      </c>
      <c r="AL44" s="74"/>
      <c r="AM44" s="74"/>
      <c r="AN44" s="74"/>
      <c r="AO44" s="74"/>
      <c r="AP44" s="74"/>
      <c r="AQ44" s="74"/>
      <c r="AR44" s="74"/>
      <c r="AS44" s="74" t="s">
        <v>48</v>
      </c>
      <c r="AT44" s="74"/>
      <c r="AU44" s="74"/>
      <c r="AV44" s="74"/>
      <c r="AW44" s="74"/>
      <c r="AX44" s="74"/>
      <c r="AY44" s="74"/>
      <c r="AZ44" s="74"/>
      <c r="BA44" s="29"/>
      <c r="BB44" s="29"/>
      <c r="BC44" s="29"/>
      <c r="BD44" s="29"/>
      <c r="BE44" s="29"/>
      <c r="BF44" s="29"/>
      <c r="BG44" s="29"/>
      <c r="BH44" s="29"/>
    </row>
    <row r="45" spans="1:64" ht="15.75" x14ac:dyDescent="0.25">
      <c r="A45" s="74"/>
      <c r="B45" s="74"/>
      <c r="C45" s="74"/>
      <c r="D45" s="90"/>
      <c r="E45" s="91"/>
      <c r="F45" s="91"/>
      <c r="G45" s="91"/>
      <c r="H45" s="91"/>
      <c r="I45" s="91"/>
      <c r="J45" s="91"/>
      <c r="K45" s="91"/>
      <c r="L45" s="91"/>
      <c r="M45" s="91"/>
      <c r="N45" s="91"/>
      <c r="O45" s="91"/>
      <c r="P45" s="91"/>
      <c r="Q45" s="91"/>
      <c r="R45" s="91"/>
      <c r="S45" s="91"/>
      <c r="T45" s="91"/>
      <c r="U45" s="91"/>
      <c r="V45" s="91"/>
      <c r="W45" s="91"/>
      <c r="X45" s="91"/>
      <c r="Y45" s="91"/>
      <c r="Z45" s="91"/>
      <c r="AA45" s="91"/>
      <c r="AB45" s="92"/>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29"/>
      <c r="BB45" s="29"/>
      <c r="BC45" s="29"/>
      <c r="BD45" s="29"/>
      <c r="BE45" s="29"/>
      <c r="BF45" s="29"/>
      <c r="BG45" s="29"/>
      <c r="BH45" s="29"/>
    </row>
    <row r="46" spans="1:64" ht="15.75" x14ac:dyDescent="0.25">
      <c r="A46" s="74">
        <v>1</v>
      </c>
      <c r="B46" s="74"/>
      <c r="C46" s="74"/>
      <c r="D46" s="75">
        <v>2</v>
      </c>
      <c r="E46" s="76"/>
      <c r="F46" s="76"/>
      <c r="G46" s="76"/>
      <c r="H46" s="76"/>
      <c r="I46" s="76"/>
      <c r="J46" s="76"/>
      <c r="K46" s="76"/>
      <c r="L46" s="76"/>
      <c r="M46" s="76"/>
      <c r="N46" s="76"/>
      <c r="O46" s="76"/>
      <c r="P46" s="76"/>
      <c r="Q46" s="76"/>
      <c r="R46" s="76"/>
      <c r="S46" s="76"/>
      <c r="T46" s="76"/>
      <c r="U46" s="76"/>
      <c r="V46" s="76"/>
      <c r="W46" s="76"/>
      <c r="X46" s="76"/>
      <c r="Y46" s="76"/>
      <c r="Z46" s="76"/>
      <c r="AA46" s="76"/>
      <c r="AB46" s="77"/>
      <c r="AC46" s="74">
        <v>3</v>
      </c>
      <c r="AD46" s="74"/>
      <c r="AE46" s="74"/>
      <c r="AF46" s="74"/>
      <c r="AG46" s="74"/>
      <c r="AH46" s="74"/>
      <c r="AI46" s="74"/>
      <c r="AJ46" s="74"/>
      <c r="AK46" s="74">
        <v>4</v>
      </c>
      <c r="AL46" s="74"/>
      <c r="AM46" s="74"/>
      <c r="AN46" s="74"/>
      <c r="AO46" s="74"/>
      <c r="AP46" s="74"/>
      <c r="AQ46" s="74"/>
      <c r="AR46" s="74"/>
      <c r="AS46" s="74">
        <v>5</v>
      </c>
      <c r="AT46" s="74"/>
      <c r="AU46" s="74"/>
      <c r="AV46" s="74"/>
      <c r="AW46" s="74"/>
      <c r="AX46" s="74"/>
      <c r="AY46" s="74"/>
      <c r="AZ46" s="74"/>
      <c r="BA46" s="29"/>
      <c r="BB46" s="29"/>
      <c r="BC46" s="29"/>
      <c r="BD46" s="29"/>
      <c r="BE46" s="29"/>
      <c r="BF46" s="29"/>
      <c r="BG46" s="29"/>
      <c r="BH46" s="29"/>
    </row>
    <row r="47" spans="1:64" x14ac:dyDescent="0.25">
      <c r="A47" s="38">
        <v>1</v>
      </c>
      <c r="B47" s="38"/>
      <c r="C47" s="38"/>
      <c r="D47" s="79" t="s">
        <v>41</v>
      </c>
      <c r="E47" s="80"/>
      <c r="F47" s="80"/>
      <c r="G47" s="80"/>
      <c r="H47" s="80"/>
      <c r="I47" s="80"/>
      <c r="J47" s="80"/>
      <c r="K47" s="80"/>
      <c r="L47" s="80"/>
      <c r="M47" s="80"/>
      <c r="N47" s="80"/>
      <c r="O47" s="80"/>
      <c r="P47" s="80"/>
      <c r="Q47" s="80"/>
      <c r="R47" s="80"/>
      <c r="S47" s="80"/>
      <c r="T47" s="80"/>
      <c r="U47" s="80"/>
      <c r="V47" s="80"/>
      <c r="W47" s="80"/>
      <c r="X47" s="80"/>
      <c r="Y47" s="80"/>
      <c r="Z47" s="80"/>
      <c r="AA47" s="80"/>
      <c r="AB47" s="81"/>
      <c r="AC47" s="37">
        <f>23222672+623020+3998662+169262+141000+375500+559980+36000+193000-43404-79457-183543+1495000+97000+200000+35000</f>
        <v>30839692</v>
      </c>
      <c r="AD47" s="37"/>
      <c r="AE47" s="37"/>
      <c r="AF47" s="37"/>
      <c r="AG47" s="37"/>
      <c r="AH47" s="37"/>
      <c r="AI47" s="37"/>
      <c r="AJ47" s="37"/>
      <c r="AK47" s="37">
        <f>125000+70000+948821+19200+65294-19500+3255182.43+1476586.21+5776+190020+118840</f>
        <v>6255219.6399999997</v>
      </c>
      <c r="AL47" s="37"/>
      <c r="AM47" s="37"/>
      <c r="AN47" s="37"/>
      <c r="AO47" s="37"/>
      <c r="AP47" s="37"/>
      <c r="AQ47" s="37"/>
      <c r="AR47" s="37"/>
      <c r="AS47" s="37">
        <f>AC47+AK47</f>
        <v>37094911.640000001</v>
      </c>
      <c r="AT47" s="37"/>
      <c r="AU47" s="37"/>
      <c r="AV47" s="37"/>
      <c r="AW47" s="37"/>
      <c r="AX47" s="37"/>
      <c r="AY47" s="37"/>
      <c r="AZ47" s="37"/>
      <c r="BA47" s="31"/>
      <c r="BB47" s="31"/>
      <c r="BC47" s="31"/>
      <c r="BD47" s="31"/>
      <c r="BE47" s="31"/>
      <c r="BF47" s="31"/>
      <c r="BG47" s="31"/>
      <c r="BH47" s="31"/>
    </row>
    <row r="48" spans="1:64" ht="33.75" customHeight="1" x14ac:dyDescent="0.25">
      <c r="A48" s="38">
        <v>2</v>
      </c>
      <c r="B48" s="38"/>
      <c r="C48" s="38"/>
      <c r="D48" s="39" t="s">
        <v>107</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7">
        <v>79457</v>
      </c>
      <c r="AD48" s="37"/>
      <c r="AE48" s="37"/>
      <c r="AF48" s="37"/>
      <c r="AG48" s="37"/>
      <c r="AH48" s="37"/>
      <c r="AI48" s="37"/>
      <c r="AJ48" s="37"/>
      <c r="AK48" s="37">
        <v>0</v>
      </c>
      <c r="AL48" s="37"/>
      <c r="AM48" s="37"/>
      <c r="AN48" s="37"/>
      <c r="AO48" s="37"/>
      <c r="AP48" s="37"/>
      <c r="AQ48" s="37"/>
      <c r="AR48" s="37"/>
      <c r="AS48" s="37">
        <f t="shared" ref="AS48:AS49" si="0">AC48+AK48</f>
        <v>79457</v>
      </c>
      <c r="AT48" s="37"/>
      <c r="AU48" s="37"/>
      <c r="AV48" s="37"/>
      <c r="AW48" s="37"/>
      <c r="AX48" s="37"/>
      <c r="AY48" s="37"/>
      <c r="AZ48" s="37"/>
      <c r="BA48" s="31"/>
      <c r="BB48" s="31"/>
      <c r="BC48" s="31"/>
      <c r="BD48" s="31"/>
      <c r="BE48" s="31"/>
      <c r="BF48" s="31"/>
      <c r="BG48" s="31"/>
      <c r="BH48" s="31"/>
    </row>
    <row r="49" spans="1:65" ht="57" customHeight="1" x14ac:dyDescent="0.25">
      <c r="A49" s="38">
        <v>3</v>
      </c>
      <c r="B49" s="38"/>
      <c r="C49" s="38"/>
      <c r="D49" s="39" t="s">
        <v>108</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7">
        <f>183543+200000</f>
        <v>383543</v>
      </c>
      <c r="AD49" s="37"/>
      <c r="AE49" s="37"/>
      <c r="AF49" s="37"/>
      <c r="AG49" s="37"/>
      <c r="AH49" s="37"/>
      <c r="AI49" s="37"/>
      <c r="AJ49" s="37"/>
      <c r="AK49" s="37">
        <v>0</v>
      </c>
      <c r="AL49" s="37"/>
      <c r="AM49" s="37"/>
      <c r="AN49" s="37"/>
      <c r="AO49" s="37"/>
      <c r="AP49" s="37"/>
      <c r="AQ49" s="37"/>
      <c r="AR49" s="37"/>
      <c r="AS49" s="37">
        <f t="shared" si="0"/>
        <v>383543</v>
      </c>
      <c r="AT49" s="37"/>
      <c r="AU49" s="37"/>
      <c r="AV49" s="37"/>
      <c r="AW49" s="37"/>
      <c r="AX49" s="37"/>
      <c r="AY49" s="37"/>
      <c r="AZ49" s="37"/>
      <c r="BA49" s="31"/>
      <c r="BB49" s="31"/>
      <c r="BC49" s="31"/>
      <c r="BD49" s="31"/>
      <c r="BE49" s="31"/>
      <c r="BF49" s="31"/>
      <c r="BG49" s="31"/>
      <c r="BH49" s="31"/>
    </row>
    <row r="50" spans="1:65" ht="42" customHeight="1" x14ac:dyDescent="0.25">
      <c r="A50" s="38">
        <v>4</v>
      </c>
      <c r="B50" s="38"/>
      <c r="C50" s="38"/>
      <c r="D50" s="39" t="s">
        <v>109</v>
      </c>
      <c r="E50" s="40"/>
      <c r="F50" s="40"/>
      <c r="G50" s="40"/>
      <c r="H50" s="40"/>
      <c r="I50" s="40"/>
      <c r="J50" s="40"/>
      <c r="K50" s="40"/>
      <c r="L50" s="40"/>
      <c r="M50" s="40"/>
      <c r="N50" s="40"/>
      <c r="O50" s="40"/>
      <c r="P50" s="40"/>
      <c r="Q50" s="40"/>
      <c r="R50" s="40"/>
      <c r="S50" s="40"/>
      <c r="T50" s="40"/>
      <c r="U50" s="40"/>
      <c r="V50" s="40"/>
      <c r="W50" s="40"/>
      <c r="X50" s="40"/>
      <c r="Y50" s="40"/>
      <c r="Z50" s="40"/>
      <c r="AA50" s="40"/>
      <c r="AB50" s="41"/>
      <c r="AC50" s="37">
        <v>600000</v>
      </c>
      <c r="AD50" s="37"/>
      <c r="AE50" s="37"/>
      <c r="AF50" s="37"/>
      <c r="AG50" s="37"/>
      <c r="AH50" s="37"/>
      <c r="AI50" s="37"/>
      <c r="AJ50" s="37"/>
      <c r="AK50" s="37">
        <v>0</v>
      </c>
      <c r="AL50" s="37"/>
      <c r="AM50" s="37"/>
      <c r="AN50" s="37"/>
      <c r="AO50" s="37"/>
      <c r="AP50" s="37"/>
      <c r="AQ50" s="37"/>
      <c r="AR50" s="37"/>
      <c r="AS50" s="37">
        <f t="shared" ref="AS50" si="1">AC50+AK50</f>
        <v>600000</v>
      </c>
      <c r="AT50" s="37"/>
      <c r="AU50" s="37"/>
      <c r="AV50" s="37"/>
      <c r="AW50" s="37"/>
      <c r="AX50" s="37"/>
      <c r="AY50" s="37"/>
      <c r="AZ50" s="37"/>
      <c r="BA50" s="31"/>
      <c r="BB50" s="31"/>
      <c r="BC50" s="31"/>
      <c r="BD50" s="31"/>
      <c r="BE50" s="31"/>
      <c r="BF50" s="31"/>
      <c r="BG50" s="31"/>
      <c r="BH50" s="31"/>
    </row>
    <row r="51" spans="1:65" ht="15" customHeight="1" x14ac:dyDescent="0.25">
      <c r="A51" s="38">
        <v>5</v>
      </c>
      <c r="B51" s="38"/>
      <c r="C51" s="38"/>
      <c r="D51" s="39" t="s">
        <v>49</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7">
        <f>281998-169262+43404</f>
        <v>156140</v>
      </c>
      <c r="AD51" s="37"/>
      <c r="AE51" s="37"/>
      <c r="AF51" s="37"/>
      <c r="AG51" s="37"/>
      <c r="AH51" s="37"/>
      <c r="AI51" s="37"/>
      <c r="AJ51" s="37"/>
      <c r="AK51" s="37">
        <f>15000+18900+50000+46000+19500</f>
        <v>149400</v>
      </c>
      <c r="AL51" s="37"/>
      <c r="AM51" s="37"/>
      <c r="AN51" s="37"/>
      <c r="AO51" s="37"/>
      <c r="AP51" s="37"/>
      <c r="AQ51" s="37"/>
      <c r="AR51" s="37"/>
      <c r="AS51" s="37">
        <f>AC51+AK51</f>
        <v>305540</v>
      </c>
      <c r="AT51" s="37"/>
      <c r="AU51" s="37"/>
      <c r="AV51" s="37"/>
      <c r="AW51" s="37"/>
      <c r="AX51" s="37"/>
      <c r="AY51" s="37"/>
      <c r="AZ51" s="37"/>
      <c r="BA51" s="31"/>
      <c r="BB51" s="31"/>
      <c r="BC51" s="31"/>
      <c r="BD51" s="31"/>
      <c r="BE51" s="31"/>
      <c r="BF51" s="31"/>
      <c r="BG51" s="31"/>
      <c r="BH51" s="31"/>
    </row>
    <row r="52" spans="1:65" ht="15" customHeight="1" x14ac:dyDescent="0.25">
      <c r="A52" s="63"/>
      <c r="B52" s="63"/>
      <c r="C52" s="63"/>
      <c r="D52" s="93" t="s">
        <v>50</v>
      </c>
      <c r="E52" s="83"/>
      <c r="F52" s="83"/>
      <c r="G52" s="83"/>
      <c r="H52" s="83"/>
      <c r="I52" s="83"/>
      <c r="J52" s="83"/>
      <c r="K52" s="83"/>
      <c r="L52" s="83"/>
      <c r="M52" s="83"/>
      <c r="N52" s="83"/>
      <c r="O52" s="83"/>
      <c r="P52" s="83"/>
      <c r="Q52" s="83"/>
      <c r="R52" s="83"/>
      <c r="S52" s="83"/>
      <c r="T52" s="83"/>
      <c r="U52" s="83"/>
      <c r="V52" s="83"/>
      <c r="W52" s="83"/>
      <c r="X52" s="83"/>
      <c r="Y52" s="83"/>
      <c r="Z52" s="83"/>
      <c r="AA52" s="83"/>
      <c r="AB52" s="84"/>
      <c r="AC52" s="58">
        <f>SUM(AC47:AC51)</f>
        <v>32058832</v>
      </c>
      <c r="AD52" s="58"/>
      <c r="AE52" s="58"/>
      <c r="AF52" s="58"/>
      <c r="AG52" s="58"/>
      <c r="AH52" s="58"/>
      <c r="AI52" s="58"/>
      <c r="AJ52" s="58"/>
      <c r="AK52" s="58">
        <f>AK47+AK48+AK49+AK50+AK51</f>
        <v>6404619.6399999997</v>
      </c>
      <c r="AL52" s="58"/>
      <c r="AM52" s="58"/>
      <c r="AN52" s="58"/>
      <c r="AO52" s="58"/>
      <c r="AP52" s="58"/>
      <c r="AQ52" s="58"/>
      <c r="AR52" s="58"/>
      <c r="AS52" s="58">
        <f t="shared" ref="AS52" si="2">SUM(AS47:AS51)</f>
        <v>38463451.640000001</v>
      </c>
      <c r="AT52" s="58"/>
      <c r="AU52" s="58"/>
      <c r="AV52" s="58"/>
      <c r="AW52" s="58"/>
      <c r="AX52" s="58"/>
      <c r="AY52" s="58"/>
      <c r="AZ52" s="58"/>
      <c r="BA52" s="32"/>
      <c r="BB52" s="32"/>
      <c r="BC52" s="32"/>
      <c r="BD52" s="32"/>
      <c r="BE52" s="32"/>
      <c r="BF52" s="32"/>
      <c r="BG52" s="32"/>
      <c r="BH52" s="32"/>
      <c r="BI52" s="30"/>
      <c r="BJ52" s="30"/>
      <c r="BK52" s="30"/>
      <c r="BL52" s="30"/>
      <c r="BM52" s="30"/>
    </row>
    <row r="54" spans="1:65" ht="15.75" x14ac:dyDescent="0.25">
      <c r="A54" s="85" t="s">
        <v>51</v>
      </c>
      <c r="B54" s="85"/>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row>
    <row r="55" spans="1:65" x14ac:dyDescent="0.25">
      <c r="A55" s="86" t="s">
        <v>44</v>
      </c>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28"/>
      <c r="BA55" s="28"/>
      <c r="BB55" s="28"/>
      <c r="BC55" s="28"/>
      <c r="BD55" s="28"/>
      <c r="BE55" s="28"/>
      <c r="BF55" s="28"/>
      <c r="BG55" s="28"/>
      <c r="BH55" s="28"/>
      <c r="BI55" s="28"/>
      <c r="BJ55" s="28"/>
      <c r="BK55" s="28"/>
      <c r="BL55" s="28"/>
    </row>
    <row r="56" spans="1:65" x14ac:dyDescent="0.25">
      <c r="A56" s="74" t="s">
        <v>34</v>
      </c>
      <c r="B56" s="74"/>
      <c r="C56" s="74"/>
      <c r="D56" s="87" t="s">
        <v>52</v>
      </c>
      <c r="E56" s="88"/>
      <c r="F56" s="88"/>
      <c r="G56" s="88"/>
      <c r="H56" s="88"/>
      <c r="I56" s="88"/>
      <c r="J56" s="88"/>
      <c r="K56" s="88"/>
      <c r="L56" s="88"/>
      <c r="M56" s="88"/>
      <c r="N56" s="88"/>
      <c r="O56" s="88"/>
      <c r="P56" s="88"/>
      <c r="Q56" s="88"/>
      <c r="R56" s="88"/>
      <c r="S56" s="88"/>
      <c r="T56" s="88"/>
      <c r="U56" s="88"/>
      <c r="V56" s="88"/>
      <c r="W56" s="88"/>
      <c r="X56" s="88"/>
      <c r="Y56" s="88"/>
      <c r="Z56" s="88"/>
      <c r="AA56" s="89"/>
      <c r="AB56" s="74" t="s">
        <v>46</v>
      </c>
      <c r="AC56" s="74"/>
      <c r="AD56" s="74"/>
      <c r="AE56" s="74"/>
      <c r="AF56" s="74"/>
      <c r="AG56" s="74"/>
      <c r="AH56" s="74"/>
      <c r="AI56" s="74"/>
      <c r="AJ56" s="74" t="s">
        <v>47</v>
      </c>
      <c r="AK56" s="74"/>
      <c r="AL56" s="74"/>
      <c r="AM56" s="74"/>
      <c r="AN56" s="74"/>
      <c r="AO56" s="74"/>
      <c r="AP56" s="74"/>
      <c r="AQ56" s="74"/>
      <c r="AR56" s="74" t="s">
        <v>48</v>
      </c>
      <c r="AS56" s="74"/>
      <c r="AT56" s="74"/>
      <c r="AU56" s="74"/>
      <c r="AV56" s="74"/>
      <c r="AW56" s="74"/>
      <c r="AX56" s="74"/>
      <c r="AY56" s="74"/>
    </row>
    <row r="57" spans="1:65" x14ac:dyDescent="0.25">
      <c r="A57" s="74"/>
      <c r="B57" s="74"/>
      <c r="C57" s="74"/>
      <c r="D57" s="90"/>
      <c r="E57" s="91"/>
      <c r="F57" s="91"/>
      <c r="G57" s="91"/>
      <c r="H57" s="91"/>
      <c r="I57" s="91"/>
      <c r="J57" s="91"/>
      <c r="K57" s="91"/>
      <c r="L57" s="91"/>
      <c r="M57" s="91"/>
      <c r="N57" s="91"/>
      <c r="O57" s="91"/>
      <c r="P57" s="91"/>
      <c r="Q57" s="91"/>
      <c r="R57" s="91"/>
      <c r="S57" s="91"/>
      <c r="T57" s="91"/>
      <c r="U57" s="91"/>
      <c r="V57" s="91"/>
      <c r="W57" s="91"/>
      <c r="X57" s="91"/>
      <c r="Y57" s="91"/>
      <c r="Z57" s="91"/>
      <c r="AA57" s="92"/>
      <c r="AB57" s="74"/>
      <c r="AC57" s="74"/>
      <c r="AD57" s="74"/>
      <c r="AE57" s="74"/>
      <c r="AF57" s="74"/>
      <c r="AG57" s="74"/>
      <c r="AH57" s="74"/>
      <c r="AI57" s="74"/>
      <c r="AJ57" s="74"/>
      <c r="AK57" s="74"/>
      <c r="AL57" s="74"/>
      <c r="AM57" s="74"/>
      <c r="AN57" s="74"/>
      <c r="AO57" s="74"/>
      <c r="AP57" s="74"/>
      <c r="AQ57" s="74"/>
      <c r="AR57" s="74"/>
      <c r="AS57" s="74"/>
      <c r="AT57" s="74"/>
      <c r="AU57" s="74"/>
      <c r="AV57" s="74"/>
      <c r="AW57" s="74"/>
      <c r="AX57" s="74"/>
      <c r="AY57" s="74"/>
    </row>
    <row r="58" spans="1:65" ht="15.75" x14ac:dyDescent="0.25">
      <c r="A58" s="74">
        <v>1</v>
      </c>
      <c r="B58" s="74"/>
      <c r="C58" s="74"/>
      <c r="D58" s="75">
        <v>2</v>
      </c>
      <c r="E58" s="76"/>
      <c r="F58" s="76"/>
      <c r="G58" s="76"/>
      <c r="H58" s="76"/>
      <c r="I58" s="76"/>
      <c r="J58" s="76"/>
      <c r="K58" s="76"/>
      <c r="L58" s="76"/>
      <c r="M58" s="76"/>
      <c r="N58" s="76"/>
      <c r="O58" s="76"/>
      <c r="P58" s="76"/>
      <c r="Q58" s="76"/>
      <c r="R58" s="76"/>
      <c r="S58" s="76"/>
      <c r="T58" s="76"/>
      <c r="U58" s="76"/>
      <c r="V58" s="76"/>
      <c r="W58" s="76"/>
      <c r="X58" s="76"/>
      <c r="Y58" s="76"/>
      <c r="Z58" s="76"/>
      <c r="AA58" s="77"/>
      <c r="AB58" s="74">
        <v>3</v>
      </c>
      <c r="AC58" s="74"/>
      <c r="AD58" s="74"/>
      <c r="AE58" s="74"/>
      <c r="AF58" s="74"/>
      <c r="AG58" s="74"/>
      <c r="AH58" s="74"/>
      <c r="AI58" s="74"/>
      <c r="AJ58" s="74">
        <v>4</v>
      </c>
      <c r="AK58" s="74"/>
      <c r="AL58" s="74"/>
      <c r="AM58" s="74"/>
      <c r="AN58" s="74"/>
      <c r="AO58" s="74"/>
      <c r="AP58" s="74"/>
      <c r="AQ58" s="74"/>
      <c r="AR58" s="74">
        <v>5</v>
      </c>
      <c r="AS58" s="74"/>
      <c r="AT58" s="74"/>
      <c r="AU58" s="74"/>
      <c r="AV58" s="74"/>
      <c r="AW58" s="74"/>
      <c r="AX58" s="74"/>
      <c r="AY58" s="74"/>
    </row>
    <row r="59" spans="1:65" ht="27" customHeight="1" x14ac:dyDescent="0.25">
      <c r="A59" s="38">
        <v>1</v>
      </c>
      <c r="B59" s="38"/>
      <c r="C59" s="38"/>
      <c r="D59" s="79" t="s">
        <v>53</v>
      </c>
      <c r="E59" s="80"/>
      <c r="F59" s="80"/>
      <c r="G59" s="80"/>
      <c r="H59" s="80"/>
      <c r="I59" s="80"/>
      <c r="J59" s="80"/>
      <c r="K59" s="80"/>
      <c r="L59" s="80"/>
      <c r="M59" s="80"/>
      <c r="N59" s="80"/>
      <c r="O59" s="80"/>
      <c r="P59" s="80"/>
      <c r="Q59" s="80"/>
      <c r="R59" s="80"/>
      <c r="S59" s="80"/>
      <c r="T59" s="80"/>
      <c r="U59" s="80"/>
      <c r="V59" s="80"/>
      <c r="W59" s="80"/>
      <c r="X59" s="80"/>
      <c r="Y59" s="80"/>
      <c r="Z59" s="80"/>
      <c r="AA59" s="81"/>
      <c r="AB59" s="37">
        <f>AC51</f>
        <v>156140</v>
      </c>
      <c r="AC59" s="37"/>
      <c r="AD59" s="37"/>
      <c r="AE59" s="37"/>
      <c r="AF59" s="37"/>
      <c r="AG59" s="37"/>
      <c r="AH59" s="37"/>
      <c r="AI59" s="37"/>
      <c r="AJ59" s="37">
        <f>AK51</f>
        <v>149400</v>
      </c>
      <c r="AK59" s="37"/>
      <c r="AL59" s="37"/>
      <c r="AM59" s="37"/>
      <c r="AN59" s="37"/>
      <c r="AO59" s="37"/>
      <c r="AP59" s="37"/>
      <c r="AQ59" s="37"/>
      <c r="AR59" s="37">
        <f>AB59+AJ59</f>
        <v>305540</v>
      </c>
      <c r="AS59" s="37"/>
      <c r="AT59" s="37"/>
      <c r="AU59" s="37"/>
      <c r="AV59" s="37"/>
      <c r="AW59" s="37"/>
      <c r="AX59" s="37"/>
      <c r="AY59" s="37"/>
    </row>
    <row r="60" spans="1:65" x14ac:dyDescent="0.25">
      <c r="A60" s="63"/>
      <c r="B60" s="63"/>
      <c r="C60" s="63"/>
      <c r="D60" s="82" t="s">
        <v>48</v>
      </c>
      <c r="E60" s="83"/>
      <c r="F60" s="83"/>
      <c r="G60" s="83"/>
      <c r="H60" s="83"/>
      <c r="I60" s="83"/>
      <c r="J60" s="83"/>
      <c r="K60" s="83"/>
      <c r="L60" s="83"/>
      <c r="M60" s="83"/>
      <c r="N60" s="83"/>
      <c r="O60" s="83"/>
      <c r="P60" s="83"/>
      <c r="Q60" s="83"/>
      <c r="R60" s="83"/>
      <c r="S60" s="83"/>
      <c r="T60" s="83"/>
      <c r="U60" s="83"/>
      <c r="V60" s="83"/>
      <c r="W60" s="83"/>
      <c r="X60" s="83"/>
      <c r="Y60" s="83"/>
      <c r="Z60" s="83"/>
      <c r="AA60" s="84"/>
      <c r="AB60" s="58">
        <f>SUM(AB59)</f>
        <v>156140</v>
      </c>
      <c r="AC60" s="58"/>
      <c r="AD60" s="58"/>
      <c r="AE60" s="58"/>
      <c r="AF60" s="58"/>
      <c r="AG60" s="58"/>
      <c r="AH60" s="58"/>
      <c r="AI60" s="58"/>
      <c r="AJ60" s="58">
        <f>SUM(AJ59)</f>
        <v>149400</v>
      </c>
      <c r="AK60" s="58"/>
      <c r="AL60" s="58"/>
      <c r="AM60" s="58"/>
      <c r="AN60" s="58"/>
      <c r="AO60" s="58"/>
      <c r="AP60" s="58"/>
      <c r="AQ60" s="58"/>
      <c r="AR60" s="58">
        <f>AB60+AJ60</f>
        <v>305540</v>
      </c>
      <c r="AS60" s="58"/>
      <c r="AT60" s="58"/>
      <c r="AU60" s="58"/>
      <c r="AV60" s="58"/>
      <c r="AW60" s="58"/>
      <c r="AX60" s="58"/>
      <c r="AY60" s="58"/>
      <c r="AZ60" s="30"/>
      <c r="BA60" s="30"/>
      <c r="BB60" s="30"/>
      <c r="BC60" s="30"/>
      <c r="BD60" s="30"/>
      <c r="BE60" s="30"/>
      <c r="BF60" s="30"/>
      <c r="BG60" s="30"/>
      <c r="BH60" s="30"/>
      <c r="BI60" s="30"/>
      <c r="BJ60" s="30"/>
      <c r="BK60" s="30"/>
      <c r="BL60" s="30"/>
      <c r="BM60" s="30"/>
    </row>
    <row r="62" spans="1:65" ht="15.75" x14ac:dyDescent="0.25">
      <c r="A62" s="78" t="s">
        <v>54</v>
      </c>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row>
    <row r="63" spans="1:65" ht="15.75" x14ac:dyDescent="0.25">
      <c r="A63" s="74" t="s">
        <v>34</v>
      </c>
      <c r="B63" s="74"/>
      <c r="C63" s="74"/>
      <c r="D63" s="74"/>
      <c r="E63" s="74"/>
      <c r="F63" s="74"/>
      <c r="G63" s="75" t="s">
        <v>55</v>
      </c>
      <c r="H63" s="76"/>
      <c r="I63" s="76"/>
      <c r="J63" s="76"/>
      <c r="K63" s="76"/>
      <c r="L63" s="76"/>
      <c r="M63" s="76"/>
      <c r="N63" s="76"/>
      <c r="O63" s="76"/>
      <c r="P63" s="76"/>
      <c r="Q63" s="76"/>
      <c r="R63" s="76"/>
      <c r="S63" s="76"/>
      <c r="T63" s="76"/>
      <c r="U63" s="76"/>
      <c r="V63" s="76"/>
      <c r="W63" s="76"/>
      <c r="X63" s="76"/>
      <c r="Y63" s="77"/>
      <c r="Z63" s="74" t="s">
        <v>56</v>
      </c>
      <c r="AA63" s="74"/>
      <c r="AB63" s="74"/>
      <c r="AC63" s="74"/>
      <c r="AD63" s="74"/>
      <c r="AE63" s="74" t="s">
        <v>57</v>
      </c>
      <c r="AF63" s="74"/>
      <c r="AG63" s="74"/>
      <c r="AH63" s="74"/>
      <c r="AI63" s="74"/>
      <c r="AJ63" s="74"/>
      <c r="AK63" s="74"/>
      <c r="AL63" s="74"/>
      <c r="AM63" s="74"/>
      <c r="AN63" s="74"/>
      <c r="AO63" s="75" t="s">
        <v>46</v>
      </c>
      <c r="AP63" s="76"/>
      <c r="AQ63" s="76"/>
      <c r="AR63" s="76"/>
      <c r="AS63" s="76"/>
      <c r="AT63" s="76"/>
      <c r="AU63" s="76"/>
      <c r="AV63" s="77"/>
      <c r="AW63" s="75" t="s">
        <v>47</v>
      </c>
      <c r="AX63" s="76"/>
      <c r="AY63" s="76"/>
      <c r="AZ63" s="76"/>
      <c r="BA63" s="76"/>
      <c r="BB63" s="76"/>
      <c r="BC63" s="76"/>
      <c r="BD63" s="77"/>
      <c r="BE63" s="75" t="s">
        <v>48</v>
      </c>
      <c r="BF63" s="76"/>
      <c r="BG63" s="76"/>
      <c r="BH63" s="76"/>
      <c r="BI63" s="76"/>
      <c r="BJ63" s="76"/>
      <c r="BK63" s="76"/>
      <c r="BL63" s="77"/>
    </row>
    <row r="64" spans="1:65" ht="15.75" x14ac:dyDescent="0.25">
      <c r="A64" s="74">
        <v>1</v>
      </c>
      <c r="B64" s="74"/>
      <c r="C64" s="74"/>
      <c r="D64" s="74"/>
      <c r="E64" s="74"/>
      <c r="F64" s="74"/>
      <c r="G64" s="75">
        <v>2</v>
      </c>
      <c r="H64" s="76"/>
      <c r="I64" s="76"/>
      <c r="J64" s="76"/>
      <c r="K64" s="76"/>
      <c r="L64" s="76"/>
      <c r="M64" s="76"/>
      <c r="N64" s="76"/>
      <c r="O64" s="76"/>
      <c r="P64" s="76"/>
      <c r="Q64" s="76"/>
      <c r="R64" s="76"/>
      <c r="S64" s="76"/>
      <c r="T64" s="76"/>
      <c r="U64" s="76"/>
      <c r="V64" s="76"/>
      <c r="W64" s="76"/>
      <c r="X64" s="76"/>
      <c r="Y64" s="77"/>
      <c r="Z64" s="74">
        <v>3</v>
      </c>
      <c r="AA64" s="74"/>
      <c r="AB64" s="74"/>
      <c r="AC64" s="74"/>
      <c r="AD64" s="74"/>
      <c r="AE64" s="74">
        <v>4</v>
      </c>
      <c r="AF64" s="74"/>
      <c r="AG64" s="74"/>
      <c r="AH64" s="74"/>
      <c r="AI64" s="74"/>
      <c r="AJ64" s="74"/>
      <c r="AK64" s="74"/>
      <c r="AL64" s="74"/>
      <c r="AM64" s="74"/>
      <c r="AN64" s="74"/>
      <c r="AO64" s="74">
        <v>5</v>
      </c>
      <c r="AP64" s="74"/>
      <c r="AQ64" s="74"/>
      <c r="AR64" s="74"/>
      <c r="AS64" s="74"/>
      <c r="AT64" s="74"/>
      <c r="AU64" s="74"/>
      <c r="AV64" s="74"/>
      <c r="AW64" s="74">
        <v>6</v>
      </c>
      <c r="AX64" s="74"/>
      <c r="AY64" s="74"/>
      <c r="AZ64" s="74"/>
      <c r="BA64" s="74"/>
      <c r="BB64" s="74"/>
      <c r="BC64" s="74"/>
      <c r="BD64" s="74"/>
      <c r="BE64" s="74">
        <v>7</v>
      </c>
      <c r="BF64" s="74"/>
      <c r="BG64" s="74"/>
      <c r="BH64" s="74"/>
      <c r="BI64" s="74"/>
      <c r="BJ64" s="74"/>
      <c r="BK64" s="74"/>
      <c r="BL64" s="74"/>
    </row>
    <row r="65" spans="1:65" x14ac:dyDescent="0.25">
      <c r="A65" s="63">
        <v>0</v>
      </c>
      <c r="B65" s="63"/>
      <c r="C65" s="63"/>
      <c r="D65" s="63"/>
      <c r="E65" s="63"/>
      <c r="F65" s="63"/>
      <c r="G65" s="71" t="s">
        <v>58</v>
      </c>
      <c r="H65" s="72"/>
      <c r="I65" s="72"/>
      <c r="J65" s="72"/>
      <c r="K65" s="72"/>
      <c r="L65" s="72"/>
      <c r="M65" s="72"/>
      <c r="N65" s="72"/>
      <c r="O65" s="72"/>
      <c r="P65" s="72"/>
      <c r="Q65" s="72"/>
      <c r="R65" s="72"/>
      <c r="S65" s="72"/>
      <c r="T65" s="72"/>
      <c r="U65" s="72"/>
      <c r="V65" s="72"/>
      <c r="W65" s="72"/>
      <c r="X65" s="72"/>
      <c r="Y65" s="73"/>
      <c r="Z65" s="67"/>
      <c r="AA65" s="67"/>
      <c r="AB65" s="67"/>
      <c r="AC65" s="67"/>
      <c r="AD65" s="67"/>
      <c r="AE65" s="69"/>
      <c r="AF65" s="69"/>
      <c r="AG65" s="69"/>
      <c r="AH65" s="69"/>
      <c r="AI65" s="69"/>
      <c r="AJ65" s="69"/>
      <c r="AK65" s="69"/>
      <c r="AL65" s="69"/>
      <c r="AM65" s="69"/>
      <c r="AN65" s="70"/>
      <c r="AO65" s="58"/>
      <c r="AP65" s="58"/>
      <c r="AQ65" s="58"/>
      <c r="AR65" s="58"/>
      <c r="AS65" s="58"/>
      <c r="AT65" s="58"/>
      <c r="AU65" s="58"/>
      <c r="AV65" s="58"/>
      <c r="AW65" s="58"/>
      <c r="AX65" s="58"/>
      <c r="AY65" s="58"/>
      <c r="AZ65" s="58"/>
      <c r="BA65" s="58"/>
      <c r="BB65" s="58"/>
      <c r="BC65" s="58"/>
      <c r="BD65" s="58"/>
      <c r="BE65" s="58"/>
      <c r="BF65" s="58"/>
      <c r="BG65" s="58"/>
      <c r="BH65" s="58"/>
      <c r="BI65" s="58"/>
      <c r="BJ65" s="58"/>
      <c r="BK65" s="58"/>
      <c r="BL65" s="58"/>
      <c r="BM65" s="30"/>
    </row>
    <row r="66" spans="1:65" ht="15" customHeight="1" x14ac:dyDescent="0.25">
      <c r="A66" s="38">
        <v>1</v>
      </c>
      <c r="B66" s="38"/>
      <c r="C66" s="38"/>
      <c r="D66" s="38"/>
      <c r="E66" s="38"/>
      <c r="F66" s="38"/>
      <c r="G66" s="42" t="s">
        <v>59</v>
      </c>
      <c r="H66" s="43"/>
      <c r="I66" s="43"/>
      <c r="J66" s="43"/>
      <c r="K66" s="43"/>
      <c r="L66" s="43"/>
      <c r="M66" s="43"/>
      <c r="N66" s="43"/>
      <c r="O66" s="43"/>
      <c r="P66" s="43"/>
      <c r="Q66" s="43"/>
      <c r="R66" s="43"/>
      <c r="S66" s="43"/>
      <c r="T66" s="43"/>
      <c r="U66" s="43"/>
      <c r="V66" s="43"/>
      <c r="W66" s="43"/>
      <c r="X66" s="43"/>
      <c r="Y66" s="44"/>
      <c r="Z66" s="38" t="s">
        <v>60</v>
      </c>
      <c r="AA66" s="38"/>
      <c r="AB66" s="38"/>
      <c r="AC66" s="38"/>
      <c r="AD66" s="38"/>
      <c r="AE66" s="38" t="s">
        <v>61</v>
      </c>
      <c r="AF66" s="38"/>
      <c r="AG66" s="38"/>
      <c r="AH66" s="38"/>
      <c r="AI66" s="38"/>
      <c r="AJ66" s="38"/>
      <c r="AK66" s="38"/>
      <c r="AL66" s="38"/>
      <c r="AM66" s="38"/>
      <c r="AN66" s="45"/>
      <c r="AO66" s="37">
        <v>50</v>
      </c>
      <c r="AP66" s="37"/>
      <c r="AQ66" s="37"/>
      <c r="AR66" s="37"/>
      <c r="AS66" s="37"/>
      <c r="AT66" s="37"/>
      <c r="AU66" s="37"/>
      <c r="AV66" s="37"/>
      <c r="AW66" s="37">
        <v>0</v>
      </c>
      <c r="AX66" s="37"/>
      <c r="AY66" s="37"/>
      <c r="AZ66" s="37"/>
      <c r="BA66" s="37"/>
      <c r="BB66" s="37"/>
      <c r="BC66" s="37"/>
      <c r="BD66" s="37"/>
      <c r="BE66" s="37">
        <v>47</v>
      </c>
      <c r="BF66" s="37"/>
      <c r="BG66" s="37"/>
      <c r="BH66" s="37"/>
      <c r="BI66" s="37"/>
      <c r="BJ66" s="37"/>
      <c r="BK66" s="37"/>
      <c r="BL66" s="37"/>
    </row>
    <row r="67" spans="1:65" ht="15" customHeight="1" x14ac:dyDescent="0.25">
      <c r="A67" s="38">
        <v>2</v>
      </c>
      <c r="B67" s="38"/>
      <c r="C67" s="38"/>
      <c r="D67" s="38"/>
      <c r="E67" s="38"/>
      <c r="F67" s="38"/>
      <c r="G67" s="42" t="s">
        <v>62</v>
      </c>
      <c r="H67" s="43"/>
      <c r="I67" s="43"/>
      <c r="J67" s="43"/>
      <c r="K67" s="43"/>
      <c r="L67" s="43"/>
      <c r="M67" s="43"/>
      <c r="N67" s="43"/>
      <c r="O67" s="43"/>
      <c r="P67" s="43"/>
      <c r="Q67" s="43"/>
      <c r="R67" s="43"/>
      <c r="S67" s="43"/>
      <c r="T67" s="43"/>
      <c r="U67" s="43"/>
      <c r="V67" s="43"/>
      <c r="W67" s="43"/>
      <c r="X67" s="43"/>
      <c r="Y67" s="44"/>
      <c r="Z67" s="38" t="s">
        <v>63</v>
      </c>
      <c r="AA67" s="38"/>
      <c r="AB67" s="38"/>
      <c r="AC67" s="38"/>
      <c r="AD67" s="38"/>
      <c r="AE67" s="38" t="s">
        <v>64</v>
      </c>
      <c r="AF67" s="38"/>
      <c r="AG67" s="38"/>
      <c r="AH67" s="38"/>
      <c r="AI67" s="38"/>
      <c r="AJ67" s="38"/>
      <c r="AK67" s="38"/>
      <c r="AL67" s="38"/>
      <c r="AM67" s="38"/>
      <c r="AN67" s="45"/>
      <c r="AO67" s="37">
        <f>19075506+510672+112348+3299662+559980</f>
        <v>23558168</v>
      </c>
      <c r="AP67" s="37"/>
      <c r="AQ67" s="37"/>
      <c r="AR67" s="37"/>
      <c r="AS67" s="37"/>
      <c r="AT67" s="37"/>
      <c r="AU67" s="37"/>
      <c r="AV67" s="37"/>
      <c r="AW67" s="37">
        <v>0</v>
      </c>
      <c r="AX67" s="37"/>
      <c r="AY67" s="37"/>
      <c r="AZ67" s="37"/>
      <c r="BA67" s="37"/>
      <c r="BB67" s="37"/>
      <c r="BC67" s="37"/>
      <c r="BD67" s="37"/>
      <c r="BE67" s="37">
        <f>AO67+AW67</f>
        <v>23558168</v>
      </c>
      <c r="BF67" s="37"/>
      <c r="BG67" s="37"/>
      <c r="BH67" s="37"/>
      <c r="BI67" s="37"/>
      <c r="BJ67" s="37"/>
      <c r="BK67" s="37"/>
      <c r="BL67" s="37"/>
    </row>
    <row r="68" spans="1:65" ht="15" customHeight="1" x14ac:dyDescent="0.25">
      <c r="A68" s="38">
        <v>3</v>
      </c>
      <c r="B68" s="38"/>
      <c r="C68" s="38"/>
      <c r="D68" s="38"/>
      <c r="E68" s="38"/>
      <c r="F68" s="38"/>
      <c r="G68" s="42" t="s">
        <v>65</v>
      </c>
      <c r="H68" s="43"/>
      <c r="I68" s="43"/>
      <c r="J68" s="43"/>
      <c r="K68" s="43"/>
      <c r="L68" s="43"/>
      <c r="M68" s="43"/>
      <c r="N68" s="43"/>
      <c r="O68" s="43"/>
      <c r="P68" s="43"/>
      <c r="Q68" s="43"/>
      <c r="R68" s="43"/>
      <c r="S68" s="43"/>
      <c r="T68" s="43"/>
      <c r="U68" s="43"/>
      <c r="V68" s="43"/>
      <c r="W68" s="43"/>
      <c r="X68" s="43"/>
      <c r="Y68" s="44"/>
      <c r="Z68" s="38" t="s">
        <v>63</v>
      </c>
      <c r="AA68" s="38"/>
      <c r="AB68" s="38"/>
      <c r="AC68" s="38"/>
      <c r="AD68" s="38"/>
      <c r="AE68" s="38" t="s">
        <v>64</v>
      </c>
      <c r="AF68" s="38"/>
      <c r="AG68" s="38"/>
      <c r="AH68" s="38"/>
      <c r="AI68" s="38"/>
      <c r="AJ68" s="38"/>
      <c r="AK68" s="38"/>
      <c r="AL68" s="38"/>
      <c r="AM68" s="38"/>
      <c r="AN68" s="45"/>
      <c r="AO68" s="37">
        <f>2105934-96876</f>
        <v>2009058</v>
      </c>
      <c r="AP68" s="37"/>
      <c r="AQ68" s="37"/>
      <c r="AR68" s="37"/>
      <c r="AS68" s="37"/>
      <c r="AT68" s="37"/>
      <c r="AU68" s="37"/>
      <c r="AV68" s="37"/>
      <c r="AW68" s="37">
        <v>0</v>
      </c>
      <c r="AX68" s="37"/>
      <c r="AY68" s="37"/>
      <c r="AZ68" s="37"/>
      <c r="BA68" s="37"/>
      <c r="BB68" s="37"/>
      <c r="BC68" s="37"/>
      <c r="BD68" s="37"/>
      <c r="BE68" s="37">
        <f t="shared" ref="BE68:BE74" si="3">AO68+AW68</f>
        <v>2009058</v>
      </c>
      <c r="BF68" s="37"/>
      <c r="BG68" s="37"/>
      <c r="BH68" s="37"/>
      <c r="BI68" s="37"/>
      <c r="BJ68" s="37"/>
      <c r="BK68" s="37"/>
      <c r="BL68" s="37"/>
    </row>
    <row r="69" spans="1:65" ht="32.25" customHeight="1" x14ac:dyDescent="0.25">
      <c r="A69" s="38">
        <v>4</v>
      </c>
      <c r="B69" s="38"/>
      <c r="C69" s="38"/>
      <c r="D69" s="38"/>
      <c r="E69" s="38"/>
      <c r="F69" s="38"/>
      <c r="G69" s="42" t="s">
        <v>66</v>
      </c>
      <c r="H69" s="43"/>
      <c r="I69" s="43"/>
      <c r="J69" s="43"/>
      <c r="K69" s="43"/>
      <c r="L69" s="43"/>
      <c r="M69" s="43"/>
      <c r="N69" s="43"/>
      <c r="O69" s="43"/>
      <c r="P69" s="43"/>
      <c r="Q69" s="43"/>
      <c r="R69" s="43"/>
      <c r="S69" s="43"/>
      <c r="T69" s="43"/>
      <c r="U69" s="43"/>
      <c r="V69" s="43"/>
      <c r="W69" s="43"/>
      <c r="X69" s="43"/>
      <c r="Y69" s="44"/>
      <c r="Z69" s="38" t="s">
        <v>63</v>
      </c>
      <c r="AA69" s="38"/>
      <c r="AB69" s="38"/>
      <c r="AC69" s="38"/>
      <c r="AD69" s="38"/>
      <c r="AE69" s="38" t="s">
        <v>64</v>
      </c>
      <c r="AF69" s="38"/>
      <c r="AG69" s="38"/>
      <c r="AH69" s="38"/>
      <c r="AI69" s="38"/>
      <c r="AJ69" s="38"/>
      <c r="AK69" s="38"/>
      <c r="AL69" s="38"/>
      <c r="AM69" s="38"/>
      <c r="AN69" s="45"/>
      <c r="AO69" s="37">
        <f>1210320+96876+35000</f>
        <v>1342196</v>
      </c>
      <c r="AP69" s="37"/>
      <c r="AQ69" s="37"/>
      <c r="AR69" s="37"/>
      <c r="AS69" s="37"/>
      <c r="AT69" s="37"/>
      <c r="AU69" s="37"/>
      <c r="AV69" s="37"/>
      <c r="AW69" s="37">
        <f>125000-19500+6340+5776</f>
        <v>117616</v>
      </c>
      <c r="AX69" s="37"/>
      <c r="AY69" s="37"/>
      <c r="AZ69" s="37"/>
      <c r="BA69" s="37"/>
      <c r="BB69" s="37"/>
      <c r="BC69" s="37"/>
      <c r="BD69" s="37"/>
      <c r="BE69" s="37">
        <f t="shared" si="3"/>
        <v>1459812</v>
      </c>
      <c r="BF69" s="37"/>
      <c r="BG69" s="37"/>
      <c r="BH69" s="37"/>
      <c r="BI69" s="37"/>
      <c r="BJ69" s="37"/>
      <c r="BK69" s="37"/>
      <c r="BL69" s="37"/>
    </row>
    <row r="70" spans="1:65" ht="29.25" customHeight="1" x14ac:dyDescent="0.25">
      <c r="A70" s="38">
        <v>5</v>
      </c>
      <c r="B70" s="38"/>
      <c r="C70" s="38"/>
      <c r="D70" s="38"/>
      <c r="E70" s="38"/>
      <c r="F70" s="38"/>
      <c r="G70" s="42" t="s">
        <v>67</v>
      </c>
      <c r="H70" s="43"/>
      <c r="I70" s="43"/>
      <c r="J70" s="43"/>
      <c r="K70" s="43"/>
      <c r="L70" s="43"/>
      <c r="M70" s="43"/>
      <c r="N70" s="43"/>
      <c r="O70" s="43"/>
      <c r="P70" s="43"/>
      <c r="Q70" s="43"/>
      <c r="R70" s="43"/>
      <c r="S70" s="43"/>
      <c r="T70" s="43"/>
      <c r="U70" s="43"/>
      <c r="V70" s="43"/>
      <c r="W70" s="43"/>
      <c r="X70" s="43"/>
      <c r="Y70" s="44"/>
      <c r="Z70" s="38" t="s">
        <v>63</v>
      </c>
      <c r="AA70" s="38"/>
      <c r="AB70" s="38"/>
      <c r="AC70" s="38"/>
      <c r="AD70" s="38"/>
      <c r="AE70" s="38" t="s">
        <v>64</v>
      </c>
      <c r="AF70" s="38"/>
      <c r="AG70" s="38"/>
      <c r="AH70" s="38"/>
      <c r="AI70" s="38"/>
      <c r="AJ70" s="38"/>
      <c r="AK70" s="38"/>
      <c r="AL70" s="38"/>
      <c r="AM70" s="38"/>
      <c r="AN70" s="45"/>
      <c r="AO70" s="37">
        <v>0</v>
      </c>
      <c r="AP70" s="37"/>
      <c r="AQ70" s="37"/>
      <c r="AR70" s="37"/>
      <c r="AS70" s="37"/>
      <c r="AT70" s="37"/>
      <c r="AU70" s="37"/>
      <c r="AV70" s="37"/>
      <c r="AW70" s="37">
        <f>18900+70000+50000+948821+130494+19500+3248842.43+1476586.21+118840+190020</f>
        <v>6272003.6399999997</v>
      </c>
      <c r="AX70" s="37"/>
      <c r="AY70" s="37"/>
      <c r="AZ70" s="37"/>
      <c r="BA70" s="37"/>
      <c r="BB70" s="37"/>
      <c r="BC70" s="37"/>
      <c r="BD70" s="37"/>
      <c r="BE70" s="37">
        <f t="shared" si="3"/>
        <v>6272003.6399999997</v>
      </c>
      <c r="BF70" s="37"/>
      <c r="BG70" s="37"/>
      <c r="BH70" s="37"/>
      <c r="BI70" s="37"/>
      <c r="BJ70" s="37"/>
      <c r="BK70" s="37"/>
      <c r="BL70" s="37"/>
    </row>
    <row r="71" spans="1:65" ht="27" customHeight="1" x14ac:dyDescent="0.25">
      <c r="A71" s="38">
        <v>6</v>
      </c>
      <c r="B71" s="38"/>
      <c r="C71" s="38"/>
      <c r="D71" s="38"/>
      <c r="E71" s="38"/>
      <c r="F71" s="38"/>
      <c r="G71" s="42" t="s">
        <v>68</v>
      </c>
      <c r="H71" s="43"/>
      <c r="I71" s="43"/>
      <c r="J71" s="43"/>
      <c r="K71" s="43"/>
      <c r="L71" s="43"/>
      <c r="M71" s="43"/>
      <c r="N71" s="43"/>
      <c r="O71" s="43"/>
      <c r="P71" s="43"/>
      <c r="Q71" s="43"/>
      <c r="R71" s="43"/>
      <c r="S71" s="43"/>
      <c r="T71" s="43"/>
      <c r="U71" s="43"/>
      <c r="V71" s="43"/>
      <c r="W71" s="43"/>
      <c r="X71" s="43"/>
      <c r="Y71" s="44"/>
      <c r="Z71" s="38" t="s">
        <v>63</v>
      </c>
      <c r="AA71" s="38"/>
      <c r="AB71" s="38"/>
      <c r="AC71" s="38"/>
      <c r="AD71" s="38"/>
      <c r="AE71" s="38" t="s">
        <v>64</v>
      </c>
      <c r="AF71" s="38"/>
      <c r="AG71" s="38"/>
      <c r="AH71" s="38"/>
      <c r="AI71" s="38"/>
      <c r="AJ71" s="38"/>
      <c r="AK71" s="38"/>
      <c r="AL71" s="38"/>
      <c r="AM71" s="38"/>
      <c r="AN71" s="45"/>
      <c r="AO71" s="37">
        <f>1064910+200000</f>
        <v>1264910</v>
      </c>
      <c r="AP71" s="37"/>
      <c r="AQ71" s="37"/>
      <c r="AR71" s="37"/>
      <c r="AS71" s="37"/>
      <c r="AT71" s="37"/>
      <c r="AU71" s="37"/>
      <c r="AV71" s="37"/>
      <c r="AW71" s="37">
        <v>15000</v>
      </c>
      <c r="AX71" s="37"/>
      <c r="AY71" s="37"/>
      <c r="AZ71" s="37"/>
      <c r="BA71" s="37"/>
      <c r="BB71" s="37"/>
      <c r="BC71" s="37"/>
      <c r="BD71" s="37"/>
      <c r="BE71" s="37">
        <f t="shared" si="3"/>
        <v>1279910</v>
      </c>
      <c r="BF71" s="37"/>
      <c r="BG71" s="37"/>
      <c r="BH71" s="37"/>
      <c r="BI71" s="37"/>
      <c r="BJ71" s="37"/>
      <c r="BK71" s="37"/>
      <c r="BL71" s="37"/>
    </row>
    <row r="72" spans="1:65" ht="30" customHeight="1" x14ac:dyDescent="0.25">
      <c r="A72" s="38">
        <v>7</v>
      </c>
      <c r="B72" s="38"/>
      <c r="C72" s="38"/>
      <c r="D72" s="38"/>
      <c r="E72" s="38"/>
      <c r="F72" s="38"/>
      <c r="G72" s="42" t="s">
        <v>69</v>
      </c>
      <c r="H72" s="43"/>
      <c r="I72" s="43"/>
      <c r="J72" s="43"/>
      <c r="K72" s="43"/>
      <c r="L72" s="43"/>
      <c r="M72" s="43"/>
      <c r="N72" s="43"/>
      <c r="O72" s="43"/>
      <c r="P72" s="43"/>
      <c r="Q72" s="43"/>
      <c r="R72" s="43"/>
      <c r="S72" s="43"/>
      <c r="T72" s="43"/>
      <c r="U72" s="43"/>
      <c r="V72" s="43"/>
      <c r="W72" s="43"/>
      <c r="X72" s="43"/>
      <c r="Y72" s="44"/>
      <c r="Z72" s="38" t="s">
        <v>63</v>
      </c>
      <c r="AA72" s="38"/>
      <c r="AB72" s="38"/>
      <c r="AC72" s="38"/>
      <c r="AD72" s="38"/>
      <c r="AE72" s="38" t="s">
        <v>64</v>
      </c>
      <c r="AF72" s="38"/>
      <c r="AG72" s="38"/>
      <c r="AH72" s="38"/>
      <c r="AI72" s="38"/>
      <c r="AJ72" s="38"/>
      <c r="AK72" s="38"/>
      <c r="AL72" s="38"/>
      <c r="AM72" s="38"/>
      <c r="AN72" s="45"/>
      <c r="AO72" s="37">
        <f>48000+699000+141000+375500+36000+193000-263000+1495000+97000</f>
        <v>2821500</v>
      </c>
      <c r="AP72" s="37"/>
      <c r="AQ72" s="37"/>
      <c r="AR72" s="37"/>
      <c r="AS72" s="37"/>
      <c r="AT72" s="37"/>
      <c r="AU72" s="37"/>
      <c r="AV72" s="37"/>
      <c r="AW72" s="37">
        <v>0</v>
      </c>
      <c r="AX72" s="37"/>
      <c r="AY72" s="37"/>
      <c r="AZ72" s="37"/>
      <c r="BA72" s="37"/>
      <c r="BB72" s="37"/>
      <c r="BC72" s="37"/>
      <c r="BD72" s="37"/>
      <c r="BE72" s="37">
        <f t="shared" si="3"/>
        <v>2821500</v>
      </c>
      <c r="BF72" s="37"/>
      <c r="BG72" s="37"/>
      <c r="BH72" s="37"/>
      <c r="BI72" s="37"/>
      <c r="BJ72" s="37"/>
      <c r="BK72" s="37"/>
      <c r="BL72" s="37"/>
    </row>
    <row r="73" spans="1:65" ht="45.75" customHeight="1" x14ac:dyDescent="0.25">
      <c r="A73" s="38">
        <v>8</v>
      </c>
      <c r="B73" s="38"/>
      <c r="C73" s="38"/>
      <c r="D73" s="38"/>
      <c r="E73" s="38"/>
      <c r="F73" s="38"/>
      <c r="G73" s="42" t="s">
        <v>105</v>
      </c>
      <c r="H73" s="43"/>
      <c r="I73" s="43"/>
      <c r="J73" s="43"/>
      <c r="K73" s="43"/>
      <c r="L73" s="43"/>
      <c r="M73" s="43"/>
      <c r="N73" s="43"/>
      <c r="O73" s="43"/>
      <c r="P73" s="43"/>
      <c r="Q73" s="43"/>
      <c r="R73" s="43"/>
      <c r="S73" s="43"/>
      <c r="T73" s="43"/>
      <c r="U73" s="43"/>
      <c r="V73" s="43"/>
      <c r="W73" s="43"/>
      <c r="X73" s="43"/>
      <c r="Y73" s="44"/>
      <c r="Z73" s="38" t="s">
        <v>63</v>
      </c>
      <c r="AA73" s="38"/>
      <c r="AB73" s="38"/>
      <c r="AC73" s="38"/>
      <c r="AD73" s="38"/>
      <c r="AE73" s="38" t="s">
        <v>64</v>
      </c>
      <c r="AF73" s="38"/>
      <c r="AG73" s="38"/>
      <c r="AH73" s="38"/>
      <c r="AI73" s="38"/>
      <c r="AJ73" s="38"/>
      <c r="AK73" s="38"/>
      <c r="AL73" s="38"/>
      <c r="AM73" s="38"/>
      <c r="AN73" s="45"/>
      <c r="AO73" s="37">
        <v>79457</v>
      </c>
      <c r="AP73" s="37"/>
      <c r="AQ73" s="37"/>
      <c r="AR73" s="37"/>
      <c r="AS73" s="37"/>
      <c r="AT73" s="37"/>
      <c r="AU73" s="37"/>
      <c r="AV73" s="37"/>
      <c r="AW73" s="37">
        <v>0</v>
      </c>
      <c r="AX73" s="37"/>
      <c r="AY73" s="37"/>
      <c r="AZ73" s="37"/>
      <c r="BA73" s="37"/>
      <c r="BB73" s="37"/>
      <c r="BC73" s="37"/>
      <c r="BD73" s="37"/>
      <c r="BE73" s="37">
        <f t="shared" si="3"/>
        <v>79457</v>
      </c>
      <c r="BF73" s="37"/>
      <c r="BG73" s="37"/>
      <c r="BH73" s="37"/>
      <c r="BI73" s="37"/>
      <c r="BJ73" s="37"/>
      <c r="BK73" s="37"/>
      <c r="BL73" s="37"/>
    </row>
    <row r="74" spans="1:65" ht="74.25" customHeight="1" x14ac:dyDescent="0.25">
      <c r="A74" s="38">
        <v>9</v>
      </c>
      <c r="B74" s="38"/>
      <c r="C74" s="38"/>
      <c r="D74" s="38"/>
      <c r="E74" s="38"/>
      <c r="F74" s="38"/>
      <c r="G74" s="42" t="s">
        <v>106</v>
      </c>
      <c r="H74" s="43"/>
      <c r="I74" s="43"/>
      <c r="J74" s="43"/>
      <c r="K74" s="43"/>
      <c r="L74" s="43"/>
      <c r="M74" s="43"/>
      <c r="N74" s="43"/>
      <c r="O74" s="43"/>
      <c r="P74" s="43"/>
      <c r="Q74" s="43"/>
      <c r="R74" s="43"/>
      <c r="S74" s="43"/>
      <c r="T74" s="43"/>
      <c r="U74" s="43"/>
      <c r="V74" s="43"/>
      <c r="W74" s="43"/>
      <c r="X74" s="43"/>
      <c r="Y74" s="44"/>
      <c r="Z74" s="38" t="s">
        <v>63</v>
      </c>
      <c r="AA74" s="38"/>
      <c r="AB74" s="38"/>
      <c r="AC74" s="38"/>
      <c r="AD74" s="38"/>
      <c r="AE74" s="38" t="s">
        <v>64</v>
      </c>
      <c r="AF74" s="38"/>
      <c r="AG74" s="38"/>
      <c r="AH74" s="38"/>
      <c r="AI74" s="38"/>
      <c r="AJ74" s="38"/>
      <c r="AK74" s="38"/>
      <c r="AL74" s="38"/>
      <c r="AM74" s="38"/>
      <c r="AN74" s="45"/>
      <c r="AO74" s="37">
        <f>263000-79457+200000</f>
        <v>383543</v>
      </c>
      <c r="AP74" s="37"/>
      <c r="AQ74" s="37"/>
      <c r="AR74" s="37"/>
      <c r="AS74" s="37"/>
      <c r="AT74" s="37"/>
      <c r="AU74" s="37"/>
      <c r="AV74" s="37"/>
      <c r="AW74" s="37">
        <v>0</v>
      </c>
      <c r="AX74" s="37"/>
      <c r="AY74" s="37"/>
      <c r="AZ74" s="37"/>
      <c r="BA74" s="37"/>
      <c r="BB74" s="37"/>
      <c r="BC74" s="37"/>
      <c r="BD74" s="37"/>
      <c r="BE74" s="37">
        <f t="shared" si="3"/>
        <v>383543</v>
      </c>
      <c r="BF74" s="37"/>
      <c r="BG74" s="37"/>
      <c r="BH74" s="37"/>
      <c r="BI74" s="37"/>
      <c r="BJ74" s="37"/>
      <c r="BK74" s="37"/>
      <c r="BL74" s="37"/>
    </row>
    <row r="75" spans="1:65" ht="56.25" customHeight="1" x14ac:dyDescent="0.25">
      <c r="A75" s="38">
        <v>10</v>
      </c>
      <c r="B75" s="38"/>
      <c r="C75" s="38"/>
      <c r="D75" s="38"/>
      <c r="E75" s="38"/>
      <c r="F75" s="38"/>
      <c r="G75" s="42" t="s">
        <v>110</v>
      </c>
      <c r="H75" s="43"/>
      <c r="I75" s="43"/>
      <c r="J75" s="43"/>
      <c r="K75" s="43"/>
      <c r="L75" s="43"/>
      <c r="M75" s="43"/>
      <c r="N75" s="43"/>
      <c r="O75" s="43"/>
      <c r="P75" s="43"/>
      <c r="Q75" s="43"/>
      <c r="R75" s="43"/>
      <c r="S75" s="43"/>
      <c r="T75" s="43"/>
      <c r="U75" s="43"/>
      <c r="V75" s="43"/>
      <c r="W75" s="43"/>
      <c r="X75" s="43"/>
      <c r="Y75" s="44"/>
      <c r="Z75" s="38" t="s">
        <v>63</v>
      </c>
      <c r="AA75" s="38"/>
      <c r="AB75" s="38"/>
      <c r="AC75" s="38"/>
      <c r="AD75" s="38"/>
      <c r="AE75" s="38" t="s">
        <v>64</v>
      </c>
      <c r="AF75" s="38"/>
      <c r="AG75" s="38"/>
      <c r="AH75" s="38"/>
      <c r="AI75" s="38"/>
      <c r="AJ75" s="38"/>
      <c r="AK75" s="38"/>
      <c r="AL75" s="38"/>
      <c r="AM75" s="38"/>
      <c r="AN75" s="45"/>
      <c r="AO75" s="37">
        <v>600000</v>
      </c>
      <c r="AP75" s="37"/>
      <c r="AQ75" s="37"/>
      <c r="AR75" s="37"/>
      <c r="AS75" s="37"/>
      <c r="AT75" s="37"/>
      <c r="AU75" s="37"/>
      <c r="AV75" s="37"/>
      <c r="AW75" s="37">
        <v>0</v>
      </c>
      <c r="AX75" s="37"/>
      <c r="AY75" s="37"/>
      <c r="AZ75" s="37"/>
      <c r="BA75" s="37"/>
      <c r="BB75" s="37"/>
      <c r="BC75" s="37"/>
      <c r="BD75" s="37"/>
      <c r="BE75" s="37">
        <f t="shared" ref="BE75" si="4">AO75+AW75</f>
        <v>600000</v>
      </c>
      <c r="BF75" s="37"/>
      <c r="BG75" s="37"/>
      <c r="BH75" s="37"/>
      <c r="BI75" s="37"/>
      <c r="BJ75" s="37"/>
      <c r="BK75" s="37"/>
      <c r="BL75" s="37"/>
    </row>
    <row r="76" spans="1:65" x14ac:dyDescent="0.25">
      <c r="A76" s="63">
        <v>0</v>
      </c>
      <c r="B76" s="63"/>
      <c r="C76" s="63"/>
      <c r="D76" s="63"/>
      <c r="E76" s="63"/>
      <c r="F76" s="63"/>
      <c r="G76" s="64" t="s">
        <v>70</v>
      </c>
      <c r="H76" s="65"/>
      <c r="I76" s="65"/>
      <c r="J76" s="65"/>
      <c r="K76" s="65"/>
      <c r="L76" s="65"/>
      <c r="M76" s="65"/>
      <c r="N76" s="65"/>
      <c r="O76" s="65"/>
      <c r="P76" s="65"/>
      <c r="Q76" s="65"/>
      <c r="R76" s="65"/>
      <c r="S76" s="65"/>
      <c r="T76" s="65"/>
      <c r="U76" s="65"/>
      <c r="V76" s="65"/>
      <c r="W76" s="65"/>
      <c r="X76" s="65"/>
      <c r="Y76" s="66"/>
      <c r="Z76" s="67"/>
      <c r="AA76" s="67"/>
      <c r="AB76" s="67"/>
      <c r="AC76" s="67"/>
      <c r="AD76" s="67"/>
      <c r="AE76" s="69"/>
      <c r="AF76" s="69"/>
      <c r="AG76" s="69"/>
      <c r="AH76" s="69"/>
      <c r="AI76" s="69"/>
      <c r="AJ76" s="69"/>
      <c r="AK76" s="69"/>
      <c r="AL76" s="69"/>
      <c r="AM76" s="69"/>
      <c r="AN76" s="70"/>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30"/>
    </row>
    <row r="77" spans="1:65" x14ac:dyDescent="0.25">
      <c r="A77" s="38">
        <v>1</v>
      </c>
      <c r="B77" s="38"/>
      <c r="C77" s="38"/>
      <c r="D77" s="38"/>
      <c r="E77" s="38"/>
      <c r="F77" s="38"/>
      <c r="G77" s="59" t="s">
        <v>71</v>
      </c>
      <c r="H77" s="60"/>
      <c r="I77" s="60"/>
      <c r="J77" s="60"/>
      <c r="K77" s="60"/>
      <c r="L77" s="60"/>
      <c r="M77" s="60"/>
      <c r="N77" s="60"/>
      <c r="O77" s="60"/>
      <c r="P77" s="60"/>
      <c r="Q77" s="60"/>
      <c r="R77" s="60"/>
      <c r="S77" s="60"/>
      <c r="T77" s="60"/>
      <c r="U77" s="60"/>
      <c r="V77" s="60"/>
      <c r="W77" s="60"/>
      <c r="X77" s="60"/>
      <c r="Y77" s="61"/>
      <c r="Z77" s="62" t="s">
        <v>60</v>
      </c>
      <c r="AA77" s="62"/>
      <c r="AB77" s="62"/>
      <c r="AC77" s="62"/>
      <c r="AD77" s="62"/>
      <c r="AE77" s="59" t="s">
        <v>72</v>
      </c>
      <c r="AF77" s="60"/>
      <c r="AG77" s="60"/>
      <c r="AH77" s="60"/>
      <c r="AI77" s="60"/>
      <c r="AJ77" s="60"/>
      <c r="AK77" s="60"/>
      <c r="AL77" s="60"/>
      <c r="AM77" s="60"/>
      <c r="AN77" s="61"/>
      <c r="AO77" s="37">
        <v>2570</v>
      </c>
      <c r="AP77" s="37"/>
      <c r="AQ77" s="37"/>
      <c r="AR77" s="37"/>
      <c r="AS77" s="37"/>
      <c r="AT77" s="37"/>
      <c r="AU77" s="37"/>
      <c r="AV77" s="37"/>
      <c r="AW77" s="37">
        <v>0</v>
      </c>
      <c r="AX77" s="37"/>
      <c r="AY77" s="37"/>
      <c r="AZ77" s="37"/>
      <c r="BA77" s="37"/>
      <c r="BB77" s="37"/>
      <c r="BC77" s="37"/>
      <c r="BD77" s="37"/>
      <c r="BE77" s="37">
        <v>2570</v>
      </c>
      <c r="BF77" s="37"/>
      <c r="BG77" s="37"/>
      <c r="BH77" s="37"/>
      <c r="BI77" s="37"/>
      <c r="BJ77" s="37"/>
      <c r="BK77" s="37"/>
      <c r="BL77" s="37"/>
    </row>
    <row r="78" spans="1:65" x14ac:dyDescent="0.25">
      <c r="A78" s="38">
        <v>2</v>
      </c>
      <c r="B78" s="38"/>
      <c r="C78" s="38"/>
      <c r="D78" s="38"/>
      <c r="E78" s="38"/>
      <c r="F78" s="38"/>
      <c r="G78" s="59" t="s">
        <v>73</v>
      </c>
      <c r="H78" s="60"/>
      <c r="I78" s="60"/>
      <c r="J78" s="60"/>
      <c r="K78" s="60"/>
      <c r="L78" s="60"/>
      <c r="M78" s="60"/>
      <c r="N78" s="60"/>
      <c r="O78" s="60"/>
      <c r="P78" s="60"/>
      <c r="Q78" s="60"/>
      <c r="R78" s="60"/>
      <c r="S78" s="60"/>
      <c r="T78" s="60"/>
      <c r="U78" s="60"/>
      <c r="V78" s="60"/>
      <c r="W78" s="60"/>
      <c r="X78" s="60"/>
      <c r="Y78" s="61"/>
      <c r="Z78" s="62" t="s">
        <v>60</v>
      </c>
      <c r="AA78" s="62"/>
      <c r="AB78" s="62"/>
      <c r="AC78" s="62"/>
      <c r="AD78" s="62"/>
      <c r="AE78" s="59" t="s">
        <v>72</v>
      </c>
      <c r="AF78" s="60"/>
      <c r="AG78" s="60"/>
      <c r="AH78" s="60"/>
      <c r="AI78" s="60"/>
      <c r="AJ78" s="60"/>
      <c r="AK78" s="60"/>
      <c r="AL78" s="60"/>
      <c r="AM78" s="60"/>
      <c r="AN78" s="61"/>
      <c r="AO78" s="37">
        <v>1100</v>
      </c>
      <c r="AP78" s="37"/>
      <c r="AQ78" s="37"/>
      <c r="AR78" s="37"/>
      <c r="AS78" s="37"/>
      <c r="AT78" s="37"/>
      <c r="AU78" s="37"/>
      <c r="AV78" s="37"/>
      <c r="AW78" s="37">
        <v>0</v>
      </c>
      <c r="AX78" s="37"/>
      <c r="AY78" s="37"/>
      <c r="AZ78" s="37"/>
      <c r="BA78" s="37"/>
      <c r="BB78" s="37"/>
      <c r="BC78" s="37"/>
      <c r="BD78" s="37"/>
      <c r="BE78" s="37">
        <v>1100</v>
      </c>
      <c r="BF78" s="37"/>
      <c r="BG78" s="37"/>
      <c r="BH78" s="37"/>
      <c r="BI78" s="37"/>
      <c r="BJ78" s="37"/>
      <c r="BK78" s="37"/>
      <c r="BL78" s="37"/>
    </row>
    <row r="79" spans="1:65" ht="38.25" customHeight="1" x14ac:dyDescent="0.25">
      <c r="A79" s="38">
        <v>3</v>
      </c>
      <c r="B79" s="38"/>
      <c r="C79" s="38"/>
      <c r="D79" s="38"/>
      <c r="E79" s="38"/>
      <c r="F79" s="38"/>
      <c r="G79" s="59" t="s">
        <v>74</v>
      </c>
      <c r="H79" s="60"/>
      <c r="I79" s="60"/>
      <c r="J79" s="60"/>
      <c r="K79" s="60"/>
      <c r="L79" s="60"/>
      <c r="M79" s="60"/>
      <c r="N79" s="60"/>
      <c r="O79" s="60"/>
      <c r="P79" s="60"/>
      <c r="Q79" s="60"/>
      <c r="R79" s="60"/>
      <c r="S79" s="60"/>
      <c r="T79" s="60"/>
      <c r="U79" s="60"/>
      <c r="V79" s="60"/>
      <c r="W79" s="60"/>
      <c r="X79" s="60"/>
      <c r="Y79" s="61"/>
      <c r="Z79" s="62" t="s">
        <v>60</v>
      </c>
      <c r="AA79" s="62"/>
      <c r="AB79" s="62"/>
      <c r="AC79" s="62"/>
      <c r="AD79" s="62"/>
      <c r="AE79" s="59" t="s">
        <v>72</v>
      </c>
      <c r="AF79" s="60"/>
      <c r="AG79" s="60"/>
      <c r="AH79" s="60"/>
      <c r="AI79" s="60"/>
      <c r="AJ79" s="60"/>
      <c r="AK79" s="60"/>
      <c r="AL79" s="60"/>
      <c r="AM79" s="60"/>
      <c r="AN79" s="61"/>
      <c r="AO79" s="37">
        <v>10000</v>
      </c>
      <c r="AP79" s="37"/>
      <c r="AQ79" s="37"/>
      <c r="AR79" s="37"/>
      <c r="AS79" s="37"/>
      <c r="AT79" s="37"/>
      <c r="AU79" s="37"/>
      <c r="AV79" s="37"/>
      <c r="AW79" s="37">
        <v>0</v>
      </c>
      <c r="AX79" s="37"/>
      <c r="AY79" s="37"/>
      <c r="AZ79" s="37"/>
      <c r="BA79" s="37"/>
      <c r="BB79" s="37"/>
      <c r="BC79" s="37"/>
      <c r="BD79" s="37"/>
      <c r="BE79" s="37">
        <v>10000</v>
      </c>
      <c r="BF79" s="37"/>
      <c r="BG79" s="37"/>
      <c r="BH79" s="37"/>
      <c r="BI79" s="37"/>
      <c r="BJ79" s="37"/>
      <c r="BK79" s="37"/>
      <c r="BL79" s="37"/>
    </row>
    <row r="80" spans="1:65" x14ac:dyDescent="0.25">
      <c r="A80" s="38">
        <v>4</v>
      </c>
      <c r="B80" s="38"/>
      <c r="C80" s="38"/>
      <c r="D80" s="38"/>
      <c r="E80" s="38"/>
      <c r="F80" s="38"/>
      <c r="G80" s="59" t="s">
        <v>75</v>
      </c>
      <c r="H80" s="60"/>
      <c r="I80" s="60"/>
      <c r="J80" s="60"/>
      <c r="K80" s="60"/>
      <c r="L80" s="60"/>
      <c r="M80" s="60"/>
      <c r="N80" s="60"/>
      <c r="O80" s="60"/>
      <c r="P80" s="60"/>
      <c r="Q80" s="60"/>
      <c r="R80" s="60"/>
      <c r="S80" s="60"/>
      <c r="T80" s="60"/>
      <c r="U80" s="60"/>
      <c r="V80" s="60"/>
      <c r="W80" s="60"/>
      <c r="X80" s="60"/>
      <c r="Y80" s="61"/>
      <c r="Z80" s="62" t="s">
        <v>60</v>
      </c>
      <c r="AA80" s="62"/>
      <c r="AB80" s="62"/>
      <c r="AC80" s="62"/>
      <c r="AD80" s="62"/>
      <c r="AE80" s="59" t="s">
        <v>72</v>
      </c>
      <c r="AF80" s="60"/>
      <c r="AG80" s="60"/>
      <c r="AH80" s="60"/>
      <c r="AI80" s="60"/>
      <c r="AJ80" s="60"/>
      <c r="AK80" s="60"/>
      <c r="AL80" s="60"/>
      <c r="AM80" s="60"/>
      <c r="AN80" s="61"/>
      <c r="AO80" s="37">
        <v>8</v>
      </c>
      <c r="AP80" s="37"/>
      <c r="AQ80" s="37"/>
      <c r="AR80" s="37"/>
      <c r="AS80" s="37"/>
      <c r="AT80" s="37"/>
      <c r="AU80" s="37"/>
      <c r="AV80" s="37"/>
      <c r="AW80" s="37">
        <v>0</v>
      </c>
      <c r="AX80" s="37"/>
      <c r="AY80" s="37"/>
      <c r="AZ80" s="37"/>
      <c r="BA80" s="37"/>
      <c r="BB80" s="37"/>
      <c r="BC80" s="37"/>
      <c r="BD80" s="37"/>
      <c r="BE80" s="37">
        <v>8</v>
      </c>
      <c r="BF80" s="37"/>
      <c r="BG80" s="37"/>
      <c r="BH80" s="37"/>
      <c r="BI80" s="37"/>
      <c r="BJ80" s="37"/>
      <c r="BK80" s="37"/>
      <c r="BL80" s="37"/>
    </row>
    <row r="81" spans="1:65" x14ac:dyDescent="0.25">
      <c r="A81" s="63">
        <v>0</v>
      </c>
      <c r="B81" s="63"/>
      <c r="C81" s="63"/>
      <c r="D81" s="63"/>
      <c r="E81" s="63"/>
      <c r="F81" s="63"/>
      <c r="G81" s="64" t="s">
        <v>76</v>
      </c>
      <c r="H81" s="65"/>
      <c r="I81" s="65"/>
      <c r="J81" s="65"/>
      <c r="K81" s="65"/>
      <c r="L81" s="65"/>
      <c r="M81" s="65"/>
      <c r="N81" s="65"/>
      <c r="O81" s="65"/>
      <c r="P81" s="65"/>
      <c r="Q81" s="65"/>
      <c r="R81" s="65"/>
      <c r="S81" s="65"/>
      <c r="T81" s="65"/>
      <c r="U81" s="65"/>
      <c r="V81" s="65"/>
      <c r="W81" s="65"/>
      <c r="X81" s="65"/>
      <c r="Y81" s="66"/>
      <c r="Z81" s="67"/>
      <c r="AA81" s="67"/>
      <c r="AB81" s="67"/>
      <c r="AC81" s="67"/>
      <c r="AD81" s="67"/>
      <c r="AE81" s="64"/>
      <c r="AF81" s="65"/>
      <c r="AG81" s="65"/>
      <c r="AH81" s="65"/>
      <c r="AI81" s="65"/>
      <c r="AJ81" s="65"/>
      <c r="AK81" s="65"/>
      <c r="AL81" s="65"/>
      <c r="AM81" s="65"/>
      <c r="AN81" s="66"/>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30"/>
    </row>
    <row r="82" spans="1:65" ht="34.5" customHeight="1" x14ac:dyDescent="0.25">
      <c r="A82" s="38">
        <v>1</v>
      </c>
      <c r="B82" s="38"/>
      <c r="C82" s="38"/>
      <c r="D82" s="38"/>
      <c r="E82" s="38"/>
      <c r="F82" s="38"/>
      <c r="G82" s="59" t="s">
        <v>77</v>
      </c>
      <c r="H82" s="60"/>
      <c r="I82" s="60"/>
      <c r="J82" s="60"/>
      <c r="K82" s="60"/>
      <c r="L82" s="60"/>
      <c r="M82" s="60"/>
      <c r="N82" s="60"/>
      <c r="O82" s="60"/>
      <c r="P82" s="60"/>
      <c r="Q82" s="60"/>
      <c r="R82" s="60"/>
      <c r="S82" s="60"/>
      <c r="T82" s="60"/>
      <c r="U82" s="60"/>
      <c r="V82" s="60"/>
      <c r="W82" s="60"/>
      <c r="X82" s="60"/>
      <c r="Y82" s="61"/>
      <c r="Z82" s="62" t="s">
        <v>60</v>
      </c>
      <c r="AA82" s="62"/>
      <c r="AB82" s="62"/>
      <c r="AC82" s="62"/>
      <c r="AD82" s="62"/>
      <c r="AE82" s="59" t="s">
        <v>78</v>
      </c>
      <c r="AF82" s="60"/>
      <c r="AG82" s="60"/>
      <c r="AH82" s="60"/>
      <c r="AI82" s="60"/>
      <c r="AJ82" s="60"/>
      <c r="AK82" s="60"/>
      <c r="AL82" s="60"/>
      <c r="AM82" s="60"/>
      <c r="AN82" s="61"/>
      <c r="AO82" s="37">
        <v>78</v>
      </c>
      <c r="AP82" s="37"/>
      <c r="AQ82" s="37"/>
      <c r="AR82" s="37"/>
      <c r="AS82" s="37"/>
      <c r="AT82" s="37"/>
      <c r="AU82" s="37"/>
      <c r="AV82" s="37"/>
      <c r="AW82" s="37">
        <v>0</v>
      </c>
      <c r="AX82" s="37"/>
      <c r="AY82" s="37"/>
      <c r="AZ82" s="37"/>
      <c r="BA82" s="37"/>
      <c r="BB82" s="37"/>
      <c r="BC82" s="37"/>
      <c r="BD82" s="37"/>
      <c r="BE82" s="37">
        <f t="shared" ref="BE82" si="5">AO82+AW82</f>
        <v>78</v>
      </c>
      <c r="BF82" s="37"/>
      <c r="BG82" s="37"/>
      <c r="BH82" s="37"/>
      <c r="BI82" s="37"/>
      <c r="BJ82" s="37"/>
      <c r="BK82" s="37"/>
      <c r="BL82" s="37"/>
    </row>
    <row r="83" spans="1:65" ht="27.75" customHeight="1" x14ac:dyDescent="0.25">
      <c r="A83" s="38">
        <v>2</v>
      </c>
      <c r="B83" s="38"/>
      <c r="C83" s="38"/>
      <c r="D83" s="38"/>
      <c r="E83" s="38"/>
      <c r="F83" s="38"/>
      <c r="G83" s="59" t="s">
        <v>79</v>
      </c>
      <c r="H83" s="60"/>
      <c r="I83" s="60"/>
      <c r="J83" s="60"/>
      <c r="K83" s="60"/>
      <c r="L83" s="60"/>
      <c r="M83" s="60"/>
      <c r="N83" s="60"/>
      <c r="O83" s="60"/>
      <c r="P83" s="60"/>
      <c r="Q83" s="60"/>
      <c r="R83" s="60"/>
      <c r="S83" s="60"/>
      <c r="T83" s="60"/>
      <c r="U83" s="60"/>
      <c r="V83" s="60"/>
      <c r="W83" s="60"/>
      <c r="X83" s="60"/>
      <c r="Y83" s="61"/>
      <c r="Z83" s="62" t="s">
        <v>60</v>
      </c>
      <c r="AA83" s="62"/>
      <c r="AB83" s="62"/>
      <c r="AC83" s="62"/>
      <c r="AD83" s="62"/>
      <c r="AE83" s="59" t="s">
        <v>78</v>
      </c>
      <c r="AF83" s="60"/>
      <c r="AG83" s="60"/>
      <c r="AH83" s="60"/>
      <c r="AI83" s="60"/>
      <c r="AJ83" s="60"/>
      <c r="AK83" s="60"/>
      <c r="AL83" s="60"/>
      <c r="AM83" s="60"/>
      <c r="AN83" s="61"/>
      <c r="AO83" s="37">
        <v>33</v>
      </c>
      <c r="AP83" s="37"/>
      <c r="AQ83" s="37"/>
      <c r="AR83" s="37"/>
      <c r="AS83" s="37"/>
      <c r="AT83" s="37"/>
      <c r="AU83" s="37"/>
      <c r="AV83" s="37"/>
      <c r="AW83" s="37">
        <v>0</v>
      </c>
      <c r="AX83" s="37"/>
      <c r="AY83" s="37"/>
      <c r="AZ83" s="37"/>
      <c r="BA83" s="37"/>
      <c r="BB83" s="37"/>
      <c r="BC83" s="37"/>
      <c r="BD83" s="37"/>
      <c r="BE83" s="37">
        <f t="shared" ref="BE83:BE86" si="6">AO83+AW83</f>
        <v>33</v>
      </c>
      <c r="BF83" s="37"/>
      <c r="BG83" s="37"/>
      <c r="BH83" s="37"/>
      <c r="BI83" s="37"/>
      <c r="BJ83" s="37"/>
      <c r="BK83" s="37"/>
      <c r="BL83" s="37"/>
    </row>
    <row r="84" spans="1:65" ht="17.25" customHeight="1" x14ac:dyDescent="0.25">
      <c r="A84" s="38">
        <v>3</v>
      </c>
      <c r="B84" s="38"/>
      <c r="C84" s="38"/>
      <c r="D84" s="38"/>
      <c r="E84" s="38"/>
      <c r="F84" s="38"/>
      <c r="G84" s="59" t="s">
        <v>80</v>
      </c>
      <c r="H84" s="60"/>
      <c r="I84" s="60"/>
      <c r="J84" s="60"/>
      <c r="K84" s="60"/>
      <c r="L84" s="60"/>
      <c r="M84" s="60"/>
      <c r="N84" s="60"/>
      <c r="O84" s="60"/>
      <c r="P84" s="60"/>
      <c r="Q84" s="60"/>
      <c r="R84" s="60"/>
      <c r="S84" s="60"/>
      <c r="T84" s="60"/>
      <c r="U84" s="60"/>
      <c r="V84" s="60"/>
      <c r="W84" s="60"/>
      <c r="X84" s="60"/>
      <c r="Y84" s="61"/>
      <c r="Z84" s="62" t="s">
        <v>81</v>
      </c>
      <c r="AA84" s="62"/>
      <c r="AB84" s="62"/>
      <c r="AC84" s="62"/>
      <c r="AD84" s="62"/>
      <c r="AE84" s="59" t="s">
        <v>78</v>
      </c>
      <c r="AF84" s="60"/>
      <c r="AG84" s="60"/>
      <c r="AH84" s="60"/>
      <c r="AI84" s="60"/>
      <c r="AJ84" s="60"/>
      <c r="AK84" s="60"/>
      <c r="AL84" s="60"/>
      <c r="AM84" s="60"/>
      <c r="AN84" s="61"/>
      <c r="AO84" s="37">
        <f>(AO67+AO68+AO69+AO70+AO71+AO72)/AO66/1000</f>
        <v>619.91664000000003</v>
      </c>
      <c r="AP84" s="37"/>
      <c r="AQ84" s="37"/>
      <c r="AR84" s="37"/>
      <c r="AS84" s="37"/>
      <c r="AT84" s="37"/>
      <c r="AU84" s="37"/>
      <c r="AV84" s="37"/>
      <c r="AW84" s="37">
        <f>(AW69+AW70+AW71)/AO66/1000</f>
        <v>128.0923928</v>
      </c>
      <c r="AX84" s="37"/>
      <c r="AY84" s="37"/>
      <c r="AZ84" s="37"/>
      <c r="BA84" s="37"/>
      <c r="BB84" s="37"/>
      <c r="BC84" s="37"/>
      <c r="BD84" s="37"/>
      <c r="BE84" s="37">
        <f t="shared" si="6"/>
        <v>748.0090328</v>
      </c>
      <c r="BF84" s="37"/>
      <c r="BG84" s="37"/>
      <c r="BH84" s="37"/>
      <c r="BI84" s="37"/>
      <c r="BJ84" s="37"/>
      <c r="BK84" s="37"/>
      <c r="BL84" s="37"/>
    </row>
    <row r="85" spans="1:65" ht="27.75" customHeight="1" x14ac:dyDescent="0.25">
      <c r="A85" s="38">
        <v>3</v>
      </c>
      <c r="B85" s="38"/>
      <c r="C85" s="38"/>
      <c r="D85" s="38"/>
      <c r="E85" s="38"/>
      <c r="F85" s="38"/>
      <c r="G85" s="59" t="s">
        <v>82</v>
      </c>
      <c r="H85" s="60"/>
      <c r="I85" s="60"/>
      <c r="J85" s="60"/>
      <c r="K85" s="60"/>
      <c r="L85" s="60"/>
      <c r="M85" s="60"/>
      <c r="N85" s="60"/>
      <c r="O85" s="60"/>
      <c r="P85" s="60"/>
      <c r="Q85" s="60"/>
      <c r="R85" s="60"/>
      <c r="S85" s="60"/>
      <c r="T85" s="60"/>
      <c r="U85" s="60"/>
      <c r="V85" s="60"/>
      <c r="W85" s="60"/>
      <c r="X85" s="60"/>
      <c r="Y85" s="61"/>
      <c r="Z85" s="62" t="s">
        <v>60</v>
      </c>
      <c r="AA85" s="62"/>
      <c r="AB85" s="62"/>
      <c r="AC85" s="62"/>
      <c r="AD85" s="62"/>
      <c r="AE85" s="59" t="s">
        <v>78</v>
      </c>
      <c r="AF85" s="60"/>
      <c r="AG85" s="60"/>
      <c r="AH85" s="60"/>
      <c r="AI85" s="60"/>
      <c r="AJ85" s="60"/>
      <c r="AK85" s="60"/>
      <c r="AL85" s="60"/>
      <c r="AM85" s="60"/>
      <c r="AN85" s="61"/>
      <c r="AO85" s="37">
        <v>303</v>
      </c>
      <c r="AP85" s="37"/>
      <c r="AQ85" s="37"/>
      <c r="AR85" s="37"/>
      <c r="AS85" s="37"/>
      <c r="AT85" s="37"/>
      <c r="AU85" s="37"/>
      <c r="AV85" s="37"/>
      <c r="AW85" s="37">
        <v>0</v>
      </c>
      <c r="AX85" s="37"/>
      <c r="AY85" s="37"/>
      <c r="AZ85" s="37"/>
      <c r="BA85" s="37"/>
      <c r="BB85" s="37"/>
      <c r="BC85" s="37"/>
      <c r="BD85" s="37"/>
      <c r="BE85" s="37">
        <f t="shared" si="6"/>
        <v>303</v>
      </c>
      <c r="BF85" s="37"/>
      <c r="BG85" s="37"/>
      <c r="BH85" s="37"/>
      <c r="BI85" s="37"/>
      <c r="BJ85" s="37"/>
      <c r="BK85" s="37"/>
      <c r="BL85" s="37"/>
    </row>
    <row r="86" spans="1:65" ht="41.25" customHeight="1" x14ac:dyDescent="0.25">
      <c r="A86" s="38">
        <v>4</v>
      </c>
      <c r="B86" s="38"/>
      <c r="C86" s="38"/>
      <c r="D86" s="38"/>
      <c r="E86" s="38"/>
      <c r="F86" s="38"/>
      <c r="G86" s="59" t="s">
        <v>83</v>
      </c>
      <c r="H86" s="60"/>
      <c r="I86" s="60"/>
      <c r="J86" s="60"/>
      <c r="K86" s="60"/>
      <c r="L86" s="60"/>
      <c r="M86" s="60"/>
      <c r="N86" s="60"/>
      <c r="O86" s="60"/>
      <c r="P86" s="60"/>
      <c r="Q86" s="60"/>
      <c r="R86" s="60"/>
      <c r="S86" s="60"/>
      <c r="T86" s="60"/>
      <c r="U86" s="60"/>
      <c r="V86" s="60"/>
      <c r="W86" s="60"/>
      <c r="X86" s="60"/>
      <c r="Y86" s="61"/>
      <c r="Z86" s="62" t="s">
        <v>60</v>
      </c>
      <c r="AA86" s="62"/>
      <c r="AB86" s="62"/>
      <c r="AC86" s="62"/>
      <c r="AD86" s="62"/>
      <c r="AE86" s="59" t="s">
        <v>78</v>
      </c>
      <c r="AF86" s="60"/>
      <c r="AG86" s="60"/>
      <c r="AH86" s="60"/>
      <c r="AI86" s="60"/>
      <c r="AJ86" s="60"/>
      <c r="AK86" s="60"/>
      <c r="AL86" s="60"/>
      <c r="AM86" s="60"/>
      <c r="AN86" s="61"/>
      <c r="AO86" s="37">
        <v>0</v>
      </c>
      <c r="AP86" s="37"/>
      <c r="AQ86" s="37"/>
      <c r="AR86" s="37"/>
      <c r="AS86" s="37"/>
      <c r="AT86" s="37"/>
      <c r="AU86" s="37"/>
      <c r="AV86" s="37"/>
      <c r="AW86" s="37">
        <v>0</v>
      </c>
      <c r="AX86" s="37"/>
      <c r="AY86" s="37"/>
      <c r="AZ86" s="37"/>
      <c r="BA86" s="37"/>
      <c r="BB86" s="37"/>
      <c r="BC86" s="37"/>
      <c r="BD86" s="37"/>
      <c r="BE86" s="37">
        <f t="shared" si="6"/>
        <v>0</v>
      </c>
      <c r="BF86" s="37"/>
      <c r="BG86" s="37"/>
      <c r="BH86" s="37"/>
      <c r="BI86" s="37"/>
      <c r="BJ86" s="37"/>
      <c r="BK86" s="37"/>
      <c r="BL86" s="37"/>
    </row>
    <row r="87" spans="1:65" ht="28.5" customHeight="1" x14ac:dyDescent="0.25">
      <c r="A87" s="38">
        <v>5</v>
      </c>
      <c r="B87" s="38"/>
      <c r="C87" s="38"/>
      <c r="D87" s="38"/>
      <c r="E87" s="38"/>
      <c r="F87" s="38"/>
      <c r="G87" s="59" t="s">
        <v>84</v>
      </c>
      <c r="H87" s="60"/>
      <c r="I87" s="60"/>
      <c r="J87" s="60"/>
      <c r="K87" s="60"/>
      <c r="L87" s="60"/>
      <c r="M87" s="60"/>
      <c r="N87" s="60"/>
      <c r="O87" s="60"/>
      <c r="P87" s="60"/>
      <c r="Q87" s="60"/>
      <c r="R87" s="60"/>
      <c r="S87" s="60"/>
      <c r="T87" s="60"/>
      <c r="U87" s="60"/>
      <c r="V87" s="60"/>
      <c r="W87" s="60"/>
      <c r="X87" s="60"/>
      <c r="Y87" s="61"/>
      <c r="Z87" s="62" t="s">
        <v>85</v>
      </c>
      <c r="AA87" s="62"/>
      <c r="AB87" s="62"/>
      <c r="AC87" s="62"/>
      <c r="AD87" s="62"/>
      <c r="AE87" s="59" t="s">
        <v>78</v>
      </c>
      <c r="AF87" s="60"/>
      <c r="AG87" s="60"/>
      <c r="AH87" s="60"/>
      <c r="AI87" s="60"/>
      <c r="AJ87" s="60"/>
      <c r="AK87" s="60"/>
      <c r="AL87" s="60"/>
      <c r="AM87" s="60"/>
      <c r="AN87" s="61"/>
      <c r="AO87" s="68">
        <f>AO67/AO66</f>
        <v>471163.36</v>
      </c>
      <c r="AP87" s="68"/>
      <c r="AQ87" s="68"/>
      <c r="AR87" s="68"/>
      <c r="AS87" s="68"/>
      <c r="AT87" s="68"/>
      <c r="AU87" s="68"/>
      <c r="AV87" s="68"/>
      <c r="AW87" s="37">
        <v>0</v>
      </c>
      <c r="AX87" s="37"/>
      <c r="AY87" s="37"/>
      <c r="AZ87" s="37"/>
      <c r="BA87" s="37"/>
      <c r="BB87" s="37"/>
      <c r="BC87" s="37"/>
      <c r="BD87" s="37"/>
      <c r="BE87" s="68">
        <f>AO87+AW87</f>
        <v>471163.36</v>
      </c>
      <c r="BF87" s="68"/>
      <c r="BG87" s="68"/>
      <c r="BH87" s="68"/>
      <c r="BI87" s="68"/>
      <c r="BJ87" s="68"/>
      <c r="BK87" s="68"/>
      <c r="BL87" s="68"/>
    </row>
    <row r="88" spans="1:65" ht="31.5" customHeight="1" x14ac:dyDescent="0.25">
      <c r="A88" s="38">
        <v>6</v>
      </c>
      <c r="B88" s="38"/>
      <c r="C88" s="38"/>
      <c r="D88" s="38"/>
      <c r="E88" s="38"/>
      <c r="F88" s="38"/>
      <c r="G88" s="59" t="s">
        <v>86</v>
      </c>
      <c r="H88" s="60"/>
      <c r="I88" s="60"/>
      <c r="J88" s="60"/>
      <c r="K88" s="60"/>
      <c r="L88" s="60"/>
      <c r="M88" s="60"/>
      <c r="N88" s="60"/>
      <c r="O88" s="60"/>
      <c r="P88" s="60"/>
      <c r="Q88" s="60"/>
      <c r="R88" s="60"/>
      <c r="S88" s="60"/>
      <c r="T88" s="60"/>
      <c r="U88" s="60"/>
      <c r="V88" s="60"/>
      <c r="W88" s="60"/>
      <c r="X88" s="60"/>
      <c r="Y88" s="61"/>
      <c r="Z88" s="62" t="s">
        <v>85</v>
      </c>
      <c r="AA88" s="62"/>
      <c r="AB88" s="62"/>
      <c r="AC88" s="62"/>
      <c r="AD88" s="62"/>
      <c r="AE88" s="59" t="s">
        <v>78</v>
      </c>
      <c r="AF88" s="60"/>
      <c r="AG88" s="60"/>
      <c r="AH88" s="60"/>
      <c r="AI88" s="60"/>
      <c r="AJ88" s="60"/>
      <c r="AK88" s="60"/>
      <c r="AL88" s="60"/>
      <c r="AM88" s="60"/>
      <c r="AN88" s="61"/>
      <c r="AO88" s="68">
        <f>AO68/AO66</f>
        <v>40181.160000000003</v>
      </c>
      <c r="AP88" s="68"/>
      <c r="AQ88" s="68"/>
      <c r="AR88" s="68"/>
      <c r="AS88" s="68"/>
      <c r="AT88" s="68"/>
      <c r="AU88" s="68"/>
      <c r="AV88" s="68"/>
      <c r="AW88" s="37">
        <v>0</v>
      </c>
      <c r="AX88" s="37"/>
      <c r="AY88" s="37"/>
      <c r="AZ88" s="37"/>
      <c r="BA88" s="37"/>
      <c r="BB88" s="37"/>
      <c r="BC88" s="37"/>
      <c r="BD88" s="37"/>
      <c r="BE88" s="68">
        <f t="shared" ref="BE88:BE92" si="7">AO88+AW88</f>
        <v>40181.160000000003</v>
      </c>
      <c r="BF88" s="68"/>
      <c r="BG88" s="68"/>
      <c r="BH88" s="68"/>
      <c r="BI88" s="68"/>
      <c r="BJ88" s="68"/>
      <c r="BK88" s="68"/>
      <c r="BL88" s="68"/>
    </row>
    <row r="89" spans="1:65" ht="28.5" customHeight="1" x14ac:dyDescent="0.25">
      <c r="A89" s="38">
        <v>7</v>
      </c>
      <c r="B89" s="38"/>
      <c r="C89" s="38"/>
      <c r="D89" s="38"/>
      <c r="E89" s="38"/>
      <c r="F89" s="38"/>
      <c r="G89" s="59" t="s">
        <v>102</v>
      </c>
      <c r="H89" s="60"/>
      <c r="I89" s="60"/>
      <c r="J89" s="60"/>
      <c r="K89" s="60"/>
      <c r="L89" s="60"/>
      <c r="M89" s="60"/>
      <c r="N89" s="60"/>
      <c r="O89" s="60"/>
      <c r="P89" s="60"/>
      <c r="Q89" s="60"/>
      <c r="R89" s="60"/>
      <c r="S89" s="60"/>
      <c r="T89" s="60"/>
      <c r="U89" s="60"/>
      <c r="V89" s="60"/>
      <c r="W89" s="60"/>
      <c r="X89" s="60"/>
      <c r="Y89" s="61"/>
      <c r="Z89" s="62" t="s">
        <v>85</v>
      </c>
      <c r="AA89" s="62"/>
      <c r="AB89" s="62"/>
      <c r="AC89" s="62"/>
      <c r="AD89" s="62"/>
      <c r="AE89" s="59" t="s">
        <v>78</v>
      </c>
      <c r="AF89" s="60"/>
      <c r="AG89" s="60"/>
      <c r="AH89" s="60"/>
      <c r="AI89" s="60"/>
      <c r="AJ89" s="60"/>
      <c r="AK89" s="60"/>
      <c r="AL89" s="60"/>
      <c r="AM89" s="60"/>
      <c r="AN89" s="61"/>
      <c r="AO89" s="68">
        <f>AO69/AO66</f>
        <v>26843.919999999998</v>
      </c>
      <c r="AP89" s="68"/>
      <c r="AQ89" s="68"/>
      <c r="AR89" s="68"/>
      <c r="AS89" s="68"/>
      <c r="AT89" s="68"/>
      <c r="AU89" s="68"/>
      <c r="AV89" s="68"/>
      <c r="AW89" s="68">
        <f>AW69/AO66</f>
        <v>2352.3200000000002</v>
      </c>
      <c r="AX89" s="68"/>
      <c r="AY89" s="68"/>
      <c r="AZ89" s="68"/>
      <c r="BA89" s="68"/>
      <c r="BB89" s="68"/>
      <c r="BC89" s="68"/>
      <c r="BD89" s="68"/>
      <c r="BE89" s="68">
        <f t="shared" si="7"/>
        <v>29196.239999999998</v>
      </c>
      <c r="BF89" s="68"/>
      <c r="BG89" s="68"/>
      <c r="BH89" s="68"/>
      <c r="BI89" s="68"/>
      <c r="BJ89" s="68"/>
      <c r="BK89" s="68"/>
      <c r="BL89" s="68"/>
    </row>
    <row r="90" spans="1:65" ht="31.5" customHeight="1" x14ac:dyDescent="0.25">
      <c r="A90" s="38">
        <v>8</v>
      </c>
      <c r="B90" s="38"/>
      <c r="C90" s="38"/>
      <c r="D90" s="38"/>
      <c r="E90" s="38"/>
      <c r="F90" s="38"/>
      <c r="G90" s="59" t="s">
        <v>87</v>
      </c>
      <c r="H90" s="60"/>
      <c r="I90" s="60"/>
      <c r="J90" s="60"/>
      <c r="K90" s="60"/>
      <c r="L90" s="60"/>
      <c r="M90" s="60"/>
      <c r="N90" s="60"/>
      <c r="O90" s="60"/>
      <c r="P90" s="60"/>
      <c r="Q90" s="60"/>
      <c r="R90" s="60"/>
      <c r="S90" s="60"/>
      <c r="T90" s="60"/>
      <c r="U90" s="60"/>
      <c r="V90" s="60"/>
      <c r="W90" s="60"/>
      <c r="X90" s="60"/>
      <c r="Y90" s="61"/>
      <c r="Z90" s="62" t="s">
        <v>85</v>
      </c>
      <c r="AA90" s="62"/>
      <c r="AB90" s="62"/>
      <c r="AC90" s="62"/>
      <c r="AD90" s="62"/>
      <c r="AE90" s="59" t="s">
        <v>78</v>
      </c>
      <c r="AF90" s="60"/>
      <c r="AG90" s="60"/>
      <c r="AH90" s="60"/>
      <c r="AI90" s="60"/>
      <c r="AJ90" s="60"/>
      <c r="AK90" s="60"/>
      <c r="AL90" s="60"/>
      <c r="AM90" s="60"/>
      <c r="AN90" s="61"/>
      <c r="AO90" s="37">
        <v>0</v>
      </c>
      <c r="AP90" s="37"/>
      <c r="AQ90" s="37"/>
      <c r="AR90" s="37"/>
      <c r="AS90" s="37"/>
      <c r="AT90" s="37"/>
      <c r="AU90" s="37"/>
      <c r="AV90" s="37"/>
      <c r="AW90" s="37">
        <f>AW70/AO66</f>
        <v>125440.07279999999</v>
      </c>
      <c r="AX90" s="37"/>
      <c r="AY90" s="37"/>
      <c r="AZ90" s="37"/>
      <c r="BA90" s="37"/>
      <c r="BB90" s="37"/>
      <c r="BC90" s="37"/>
      <c r="BD90" s="37"/>
      <c r="BE90" s="37">
        <f t="shared" si="7"/>
        <v>125440.07279999999</v>
      </c>
      <c r="BF90" s="37"/>
      <c r="BG90" s="37"/>
      <c r="BH90" s="37"/>
      <c r="BI90" s="37"/>
      <c r="BJ90" s="37"/>
      <c r="BK90" s="37"/>
      <c r="BL90" s="37"/>
    </row>
    <row r="91" spans="1:65" ht="27.75" customHeight="1" x14ac:dyDescent="0.25">
      <c r="A91" s="38">
        <v>9</v>
      </c>
      <c r="B91" s="38"/>
      <c r="C91" s="38"/>
      <c r="D91" s="38"/>
      <c r="E91" s="38"/>
      <c r="F91" s="38"/>
      <c r="G91" s="59" t="s">
        <v>88</v>
      </c>
      <c r="H91" s="60"/>
      <c r="I91" s="60"/>
      <c r="J91" s="60"/>
      <c r="K91" s="60"/>
      <c r="L91" s="60"/>
      <c r="M91" s="60"/>
      <c r="N91" s="60"/>
      <c r="O91" s="60"/>
      <c r="P91" s="60"/>
      <c r="Q91" s="60"/>
      <c r="R91" s="60"/>
      <c r="S91" s="60"/>
      <c r="T91" s="60"/>
      <c r="U91" s="60"/>
      <c r="V91" s="60"/>
      <c r="W91" s="60"/>
      <c r="X91" s="60"/>
      <c r="Y91" s="61"/>
      <c r="Z91" s="62" t="s">
        <v>85</v>
      </c>
      <c r="AA91" s="62"/>
      <c r="AB91" s="62"/>
      <c r="AC91" s="62"/>
      <c r="AD91" s="62"/>
      <c r="AE91" s="59" t="s">
        <v>78</v>
      </c>
      <c r="AF91" s="60"/>
      <c r="AG91" s="60"/>
      <c r="AH91" s="60"/>
      <c r="AI91" s="60"/>
      <c r="AJ91" s="60"/>
      <c r="AK91" s="60"/>
      <c r="AL91" s="60"/>
      <c r="AM91" s="60"/>
      <c r="AN91" s="61"/>
      <c r="AO91" s="68">
        <f>AO71/AO66</f>
        <v>25298.2</v>
      </c>
      <c r="AP91" s="68"/>
      <c r="AQ91" s="68"/>
      <c r="AR91" s="68"/>
      <c r="AS91" s="68"/>
      <c r="AT91" s="68"/>
      <c r="AU91" s="68"/>
      <c r="AV91" s="68"/>
      <c r="AW91" s="37">
        <f>AW71/AO66</f>
        <v>300</v>
      </c>
      <c r="AX91" s="37"/>
      <c r="AY91" s="37"/>
      <c r="AZ91" s="37"/>
      <c r="BA91" s="37"/>
      <c r="BB91" s="37"/>
      <c r="BC91" s="37"/>
      <c r="BD91" s="37"/>
      <c r="BE91" s="68">
        <f t="shared" si="7"/>
        <v>25598.2</v>
      </c>
      <c r="BF91" s="68"/>
      <c r="BG91" s="68"/>
      <c r="BH91" s="68"/>
      <c r="BI91" s="68"/>
      <c r="BJ91" s="68"/>
      <c r="BK91" s="68"/>
      <c r="BL91" s="68"/>
    </row>
    <row r="92" spans="1:65" ht="37.5" customHeight="1" x14ac:dyDescent="0.25">
      <c r="A92" s="38">
        <v>10</v>
      </c>
      <c r="B92" s="38"/>
      <c r="C92" s="38"/>
      <c r="D92" s="38"/>
      <c r="E92" s="38"/>
      <c r="F92" s="38"/>
      <c r="G92" s="59" t="s">
        <v>89</v>
      </c>
      <c r="H92" s="60"/>
      <c r="I92" s="60"/>
      <c r="J92" s="60"/>
      <c r="K92" s="60"/>
      <c r="L92" s="60"/>
      <c r="M92" s="60"/>
      <c r="N92" s="60"/>
      <c r="O92" s="60"/>
      <c r="P92" s="60"/>
      <c r="Q92" s="60"/>
      <c r="R92" s="60"/>
      <c r="S92" s="60"/>
      <c r="T92" s="60"/>
      <c r="U92" s="60"/>
      <c r="V92" s="60"/>
      <c r="W92" s="60"/>
      <c r="X92" s="60"/>
      <c r="Y92" s="61"/>
      <c r="Z92" s="62" t="s">
        <v>85</v>
      </c>
      <c r="AA92" s="62"/>
      <c r="AB92" s="62"/>
      <c r="AC92" s="62"/>
      <c r="AD92" s="62"/>
      <c r="AE92" s="59" t="s">
        <v>78</v>
      </c>
      <c r="AF92" s="60"/>
      <c r="AG92" s="60"/>
      <c r="AH92" s="60"/>
      <c r="AI92" s="60"/>
      <c r="AJ92" s="60"/>
      <c r="AK92" s="60"/>
      <c r="AL92" s="60"/>
      <c r="AM92" s="60"/>
      <c r="AN92" s="61"/>
      <c r="AO92" s="68">
        <f>AO72/AO66</f>
        <v>56430</v>
      </c>
      <c r="AP92" s="68"/>
      <c r="AQ92" s="68"/>
      <c r="AR92" s="68"/>
      <c r="AS92" s="68"/>
      <c r="AT92" s="68"/>
      <c r="AU92" s="68"/>
      <c r="AV92" s="68"/>
      <c r="AW92" s="37">
        <v>0</v>
      </c>
      <c r="AX92" s="37"/>
      <c r="AY92" s="37"/>
      <c r="AZ92" s="37"/>
      <c r="BA92" s="37"/>
      <c r="BB92" s="37"/>
      <c r="BC92" s="37"/>
      <c r="BD92" s="37"/>
      <c r="BE92" s="68">
        <f t="shared" si="7"/>
        <v>56430</v>
      </c>
      <c r="BF92" s="68"/>
      <c r="BG92" s="68"/>
      <c r="BH92" s="68"/>
      <c r="BI92" s="68"/>
      <c r="BJ92" s="68"/>
      <c r="BK92" s="68"/>
      <c r="BL92" s="68"/>
    </row>
    <row r="93" spans="1:65" x14ac:dyDescent="0.25">
      <c r="A93" s="63">
        <v>0</v>
      </c>
      <c r="B93" s="63"/>
      <c r="C93" s="63"/>
      <c r="D93" s="63"/>
      <c r="E93" s="63"/>
      <c r="F93" s="63"/>
      <c r="G93" s="64" t="s">
        <v>90</v>
      </c>
      <c r="H93" s="65"/>
      <c r="I93" s="65"/>
      <c r="J93" s="65"/>
      <c r="K93" s="65"/>
      <c r="L93" s="65"/>
      <c r="M93" s="65"/>
      <c r="N93" s="65"/>
      <c r="O93" s="65"/>
      <c r="P93" s="65"/>
      <c r="Q93" s="65"/>
      <c r="R93" s="65"/>
      <c r="S93" s="65"/>
      <c r="T93" s="65"/>
      <c r="U93" s="65"/>
      <c r="V93" s="65"/>
      <c r="W93" s="65"/>
      <c r="X93" s="65"/>
      <c r="Y93" s="66"/>
      <c r="Z93" s="67"/>
      <c r="AA93" s="67"/>
      <c r="AB93" s="67"/>
      <c r="AC93" s="67"/>
      <c r="AD93" s="67"/>
      <c r="AE93" s="64"/>
      <c r="AF93" s="65"/>
      <c r="AG93" s="65"/>
      <c r="AH93" s="65"/>
      <c r="AI93" s="65"/>
      <c r="AJ93" s="65"/>
      <c r="AK93" s="65"/>
      <c r="AL93" s="65"/>
      <c r="AM93" s="65"/>
      <c r="AN93" s="66"/>
      <c r="AO93" s="58"/>
      <c r="AP93" s="58"/>
      <c r="AQ93" s="58"/>
      <c r="AR93" s="58"/>
      <c r="AS93" s="58"/>
      <c r="AT93" s="58"/>
      <c r="AU93" s="58"/>
      <c r="AV93" s="58"/>
      <c r="AW93" s="58"/>
      <c r="AX93" s="58"/>
      <c r="AY93" s="58"/>
      <c r="AZ93" s="58"/>
      <c r="BA93" s="58"/>
      <c r="BB93" s="58"/>
      <c r="BC93" s="58"/>
      <c r="BD93" s="58"/>
      <c r="BE93" s="58"/>
      <c r="BF93" s="58"/>
      <c r="BG93" s="58"/>
      <c r="BH93" s="58"/>
      <c r="BI93" s="58"/>
      <c r="BJ93" s="58"/>
      <c r="BK93" s="58"/>
      <c r="BL93" s="58"/>
      <c r="BM93" s="30"/>
    </row>
    <row r="94" spans="1:65" ht="41.25" customHeight="1" x14ac:dyDescent="0.25">
      <c r="A94" s="38">
        <v>0</v>
      </c>
      <c r="B94" s="38"/>
      <c r="C94" s="38"/>
      <c r="D94" s="38"/>
      <c r="E94" s="38"/>
      <c r="F94" s="38"/>
      <c r="G94" s="59" t="s">
        <v>91</v>
      </c>
      <c r="H94" s="60"/>
      <c r="I94" s="60"/>
      <c r="J94" s="60"/>
      <c r="K94" s="60"/>
      <c r="L94" s="60"/>
      <c r="M94" s="60"/>
      <c r="N94" s="60"/>
      <c r="O94" s="60"/>
      <c r="P94" s="60"/>
      <c r="Q94" s="60"/>
      <c r="R94" s="60"/>
      <c r="S94" s="60"/>
      <c r="T94" s="60"/>
      <c r="U94" s="60"/>
      <c r="V94" s="60"/>
      <c r="W94" s="60"/>
      <c r="X94" s="60"/>
      <c r="Y94" s="61"/>
      <c r="Z94" s="62" t="s">
        <v>92</v>
      </c>
      <c r="AA94" s="62"/>
      <c r="AB94" s="62"/>
      <c r="AC94" s="62"/>
      <c r="AD94" s="62"/>
      <c r="AE94" s="59"/>
      <c r="AF94" s="60"/>
      <c r="AG94" s="60"/>
      <c r="AH94" s="60"/>
      <c r="AI94" s="60"/>
      <c r="AJ94" s="60"/>
      <c r="AK94" s="60"/>
      <c r="AL94" s="60"/>
      <c r="AM94" s="60"/>
      <c r="AN94" s="61"/>
      <c r="AO94" s="37">
        <v>50</v>
      </c>
      <c r="AP94" s="37"/>
      <c r="AQ94" s="37"/>
      <c r="AR94" s="37"/>
      <c r="AS94" s="37"/>
      <c r="AT94" s="37"/>
      <c r="AU94" s="37"/>
      <c r="AV94" s="37"/>
      <c r="AW94" s="37">
        <v>0</v>
      </c>
      <c r="AX94" s="37"/>
      <c r="AY94" s="37"/>
      <c r="AZ94" s="37"/>
      <c r="BA94" s="37"/>
      <c r="BB94" s="37"/>
      <c r="BC94" s="37"/>
      <c r="BD94" s="37"/>
      <c r="BE94" s="37">
        <v>50</v>
      </c>
      <c r="BF94" s="37"/>
      <c r="BG94" s="37"/>
      <c r="BH94" s="37"/>
      <c r="BI94" s="37"/>
      <c r="BJ94" s="37"/>
      <c r="BK94" s="37"/>
      <c r="BL94" s="37"/>
    </row>
    <row r="95" spans="1:65" x14ac:dyDescent="0.25">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row>
    <row r="97" spans="1:59" ht="15.75" x14ac:dyDescent="0.25">
      <c r="A97" s="52" t="s">
        <v>103</v>
      </c>
      <c r="B97" s="53"/>
      <c r="C97" s="53"/>
      <c r="D97" s="53"/>
      <c r="E97" s="53"/>
      <c r="F97" s="53"/>
      <c r="G97" s="53"/>
      <c r="H97" s="53"/>
      <c r="I97" s="53"/>
      <c r="J97" s="53"/>
      <c r="K97" s="53"/>
      <c r="L97" s="53"/>
      <c r="M97" s="53"/>
      <c r="N97" s="53"/>
      <c r="O97" s="53"/>
      <c r="P97" s="53"/>
      <c r="Q97" s="53"/>
      <c r="R97" s="53"/>
      <c r="S97" s="53"/>
      <c r="T97" s="53"/>
      <c r="U97" s="53"/>
      <c r="V97" s="53"/>
      <c r="W97" s="54"/>
      <c r="X97" s="54"/>
      <c r="Y97" s="54"/>
      <c r="Z97" s="54"/>
      <c r="AA97" s="54"/>
      <c r="AB97" s="54"/>
      <c r="AC97" s="54"/>
      <c r="AD97" s="54"/>
      <c r="AE97" s="54"/>
      <c r="AF97" s="54"/>
      <c r="AG97" s="54"/>
      <c r="AH97" s="54"/>
      <c r="AI97" s="54"/>
      <c r="AJ97" s="54"/>
      <c r="AK97" s="54"/>
      <c r="AL97" s="54"/>
      <c r="AM97" s="54"/>
      <c r="AN97" s="34"/>
      <c r="AO97" s="55" t="s">
        <v>104</v>
      </c>
      <c r="AP97" s="56"/>
      <c r="AQ97" s="56"/>
      <c r="AR97" s="56"/>
      <c r="AS97" s="56"/>
      <c r="AT97" s="56"/>
      <c r="AU97" s="56"/>
      <c r="AV97" s="56"/>
      <c r="AW97" s="56"/>
      <c r="AX97" s="56"/>
      <c r="AY97" s="56"/>
      <c r="AZ97" s="56"/>
      <c r="BA97" s="56"/>
      <c r="BB97" s="56"/>
      <c r="BC97" s="56"/>
      <c r="BD97" s="56"/>
      <c r="BE97" s="56"/>
      <c r="BF97" s="56"/>
      <c r="BG97" s="56"/>
    </row>
    <row r="98" spans="1:59" x14ac:dyDescent="0.25">
      <c r="W98" s="48" t="s">
        <v>93</v>
      </c>
      <c r="X98" s="48"/>
      <c r="Y98" s="48"/>
      <c r="Z98" s="48"/>
      <c r="AA98" s="48"/>
      <c r="AB98" s="48"/>
      <c r="AC98" s="48"/>
      <c r="AD98" s="48"/>
      <c r="AE98" s="48"/>
      <c r="AF98" s="48"/>
      <c r="AG98" s="48"/>
      <c r="AH98" s="48"/>
      <c r="AI98" s="48"/>
      <c r="AJ98" s="48"/>
      <c r="AK98" s="48"/>
      <c r="AL98" s="48"/>
      <c r="AM98" s="48"/>
      <c r="AO98" s="48" t="s">
        <v>94</v>
      </c>
      <c r="AP98" s="48"/>
      <c r="AQ98" s="48"/>
      <c r="AR98" s="48"/>
      <c r="AS98" s="48"/>
      <c r="AT98" s="48"/>
      <c r="AU98" s="48"/>
      <c r="AV98" s="48"/>
      <c r="AW98" s="48"/>
      <c r="AX98" s="48"/>
      <c r="AY98" s="48"/>
      <c r="AZ98" s="48"/>
      <c r="BA98" s="48"/>
      <c r="BB98" s="48"/>
      <c r="BC98" s="48"/>
      <c r="BD98" s="48"/>
      <c r="BE98" s="48"/>
      <c r="BF98" s="48"/>
      <c r="BG98" s="48"/>
    </row>
    <row r="99" spans="1:59" ht="15.75" x14ac:dyDescent="0.25">
      <c r="A99" s="57" t="s">
        <v>95</v>
      </c>
      <c r="B99" s="57"/>
      <c r="C99" s="57"/>
      <c r="D99" s="57"/>
      <c r="E99" s="57"/>
      <c r="F99" s="57"/>
    </row>
    <row r="100" spans="1:59" x14ac:dyDescent="0.25">
      <c r="A100" s="49" t="s">
        <v>96</v>
      </c>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row>
    <row r="101" spans="1:59" x14ac:dyDescent="0.25">
      <c r="A101" s="51" t="s">
        <v>97</v>
      </c>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row>
    <row r="102" spans="1:59"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row>
    <row r="103" spans="1:59" ht="15.75" x14ac:dyDescent="0.25">
      <c r="A103" s="52" t="s">
        <v>98</v>
      </c>
      <c r="B103" s="53"/>
      <c r="C103" s="53"/>
      <c r="D103" s="53"/>
      <c r="E103" s="53"/>
      <c r="F103" s="53"/>
      <c r="G103" s="53"/>
      <c r="H103" s="53"/>
      <c r="I103" s="53"/>
      <c r="J103" s="53"/>
      <c r="K103" s="53"/>
      <c r="L103" s="53"/>
      <c r="M103" s="53"/>
      <c r="N103" s="53"/>
      <c r="O103" s="53"/>
      <c r="P103" s="53"/>
      <c r="Q103" s="53"/>
      <c r="R103" s="53"/>
      <c r="S103" s="53"/>
      <c r="T103" s="53"/>
      <c r="U103" s="53"/>
      <c r="V103" s="53"/>
      <c r="W103" s="54"/>
      <c r="X103" s="54"/>
      <c r="Y103" s="54"/>
      <c r="Z103" s="54"/>
      <c r="AA103" s="54"/>
      <c r="AB103" s="54"/>
      <c r="AC103" s="54"/>
      <c r="AD103" s="54"/>
      <c r="AE103" s="54"/>
      <c r="AF103" s="54"/>
      <c r="AG103" s="54"/>
      <c r="AH103" s="54"/>
      <c r="AI103" s="54"/>
      <c r="AJ103" s="54"/>
      <c r="AK103" s="54"/>
      <c r="AL103" s="54"/>
      <c r="AM103" s="54"/>
      <c r="AN103" s="34"/>
      <c r="AO103" s="55" t="s">
        <v>99</v>
      </c>
      <c r="AP103" s="56"/>
      <c r="AQ103" s="56"/>
      <c r="AR103" s="56"/>
      <c r="AS103" s="56"/>
      <c r="AT103" s="56"/>
      <c r="AU103" s="56"/>
      <c r="AV103" s="56"/>
      <c r="AW103" s="56"/>
      <c r="AX103" s="56"/>
      <c r="AY103" s="56"/>
      <c r="AZ103" s="56"/>
      <c r="BA103" s="56"/>
      <c r="BB103" s="56"/>
      <c r="BC103" s="56"/>
      <c r="BD103" s="56"/>
      <c r="BE103" s="56"/>
      <c r="BF103" s="56"/>
      <c r="BG103" s="56"/>
    </row>
    <row r="104" spans="1:59" x14ac:dyDescent="0.25">
      <c r="W104" s="48" t="s">
        <v>93</v>
      </c>
      <c r="X104" s="48"/>
      <c r="Y104" s="48"/>
      <c r="Z104" s="48"/>
      <c r="AA104" s="48"/>
      <c r="AB104" s="48"/>
      <c r="AC104" s="48"/>
      <c r="AD104" s="48"/>
      <c r="AE104" s="48"/>
      <c r="AF104" s="48"/>
      <c r="AG104" s="48"/>
      <c r="AH104" s="48"/>
      <c r="AI104" s="48"/>
      <c r="AJ104" s="48"/>
      <c r="AK104" s="48"/>
      <c r="AL104" s="48"/>
      <c r="AM104" s="48"/>
      <c r="AO104" s="48" t="s">
        <v>94</v>
      </c>
      <c r="AP104" s="48"/>
      <c r="AQ104" s="48"/>
      <c r="AR104" s="48"/>
      <c r="AS104" s="48"/>
      <c r="AT104" s="48"/>
      <c r="AU104" s="48"/>
      <c r="AV104" s="48"/>
      <c r="AW104" s="48"/>
      <c r="AX104" s="48"/>
      <c r="AY104" s="48"/>
      <c r="AZ104" s="48"/>
      <c r="BA104" s="48"/>
      <c r="BB104" s="48"/>
      <c r="BC104" s="48"/>
      <c r="BD104" s="48"/>
      <c r="BE104" s="48"/>
      <c r="BF104" s="48"/>
      <c r="BG104" s="48"/>
    </row>
    <row r="105" spans="1:59" x14ac:dyDescent="0.25">
      <c r="A105" s="46">
        <v>46010</v>
      </c>
      <c r="B105" s="47"/>
      <c r="C105" s="47"/>
      <c r="D105" s="47"/>
      <c r="E105" s="47"/>
      <c r="F105" s="47"/>
      <c r="G105" s="47"/>
      <c r="H105" s="47"/>
    </row>
    <row r="106" spans="1:59" x14ac:dyDescent="0.25">
      <c r="A106" s="48" t="s">
        <v>100</v>
      </c>
      <c r="B106" s="48"/>
      <c r="C106" s="48"/>
      <c r="D106" s="48"/>
      <c r="E106" s="48"/>
      <c r="F106" s="48"/>
      <c r="G106" s="48"/>
      <c r="H106" s="48"/>
      <c r="I106" s="35"/>
      <c r="J106" s="35"/>
      <c r="K106" s="35"/>
      <c r="L106" s="35"/>
      <c r="M106" s="35"/>
      <c r="N106" s="35"/>
      <c r="O106" s="35"/>
      <c r="P106" s="35"/>
      <c r="Q106" s="35"/>
    </row>
    <row r="107" spans="1:59" x14ac:dyDescent="0.25">
      <c r="A107" s="36" t="s">
        <v>101</v>
      </c>
    </row>
  </sheetData>
  <mergeCells count="364">
    <mergeCell ref="A73:F73"/>
    <mergeCell ref="G73:Y73"/>
    <mergeCell ref="Z73:AD73"/>
    <mergeCell ref="AE73:AN73"/>
    <mergeCell ref="AO73:AV73"/>
    <mergeCell ref="AW73:BD73"/>
    <mergeCell ref="BE73:BL73"/>
    <mergeCell ref="AO7:AU7"/>
    <mergeCell ref="AW7:BF7"/>
    <mergeCell ref="A10:BL10"/>
    <mergeCell ref="A11:BL11"/>
    <mergeCell ref="B13:L13"/>
    <mergeCell ref="N13:AS13"/>
    <mergeCell ref="AU13:BB13"/>
    <mergeCell ref="B19:L19"/>
    <mergeCell ref="N19:Y19"/>
    <mergeCell ref="AA19:AI19"/>
    <mergeCell ref="AK19:BC19"/>
    <mergeCell ref="A22:T22"/>
    <mergeCell ref="U22:AD22"/>
    <mergeCell ref="AE22:AR22"/>
    <mergeCell ref="AS22:BC22"/>
    <mergeCell ref="BD22:BL22"/>
    <mergeCell ref="A23:H23"/>
    <mergeCell ref="AO1:BL1"/>
    <mergeCell ref="AO2:BL2"/>
    <mergeCell ref="AO3:BL3"/>
    <mergeCell ref="AO4:BL4"/>
    <mergeCell ref="AO5:BL5"/>
    <mergeCell ref="AO6:BF6"/>
    <mergeCell ref="B17:L17"/>
    <mergeCell ref="N17:AS17"/>
    <mergeCell ref="AU17:BB17"/>
    <mergeCell ref="B14:L14"/>
    <mergeCell ref="N14:AS14"/>
    <mergeCell ref="AU14:BB14"/>
    <mergeCell ref="B16:L16"/>
    <mergeCell ref="N16:AS16"/>
    <mergeCell ref="AU16:BB16"/>
    <mergeCell ref="I23:S23"/>
    <mergeCell ref="T23:W23"/>
    <mergeCell ref="BE19:BL19"/>
    <mergeCell ref="B20:L20"/>
    <mergeCell ref="N20:Y20"/>
    <mergeCell ref="AA20:AI20"/>
    <mergeCell ref="AK20:BC20"/>
    <mergeCell ref="BE20:BL20"/>
    <mergeCell ref="A31:F31"/>
    <mergeCell ref="G31:BL31"/>
    <mergeCell ref="A33:BL33"/>
    <mergeCell ref="A34:BL34"/>
    <mergeCell ref="A25:BL25"/>
    <mergeCell ref="A26:BL26"/>
    <mergeCell ref="A28:BL28"/>
    <mergeCell ref="A29:F29"/>
    <mergeCell ref="G29:BL29"/>
    <mergeCell ref="A30:F30"/>
    <mergeCell ref="G30:BL30"/>
    <mergeCell ref="A39:F39"/>
    <mergeCell ref="G39:BL39"/>
    <mergeCell ref="A40:F40"/>
    <mergeCell ref="G40:BL40"/>
    <mergeCell ref="A42:AZ42"/>
    <mergeCell ref="A43:AZ43"/>
    <mergeCell ref="A36:BL36"/>
    <mergeCell ref="A37:F37"/>
    <mergeCell ref="G37:BL37"/>
    <mergeCell ref="A38:F38"/>
    <mergeCell ref="G38:BL38"/>
    <mergeCell ref="A47:C47"/>
    <mergeCell ref="D47:AB47"/>
    <mergeCell ref="AC47:AJ47"/>
    <mergeCell ref="AK47:AR47"/>
    <mergeCell ref="AS47:AZ47"/>
    <mergeCell ref="A44:C45"/>
    <mergeCell ref="D44:AB45"/>
    <mergeCell ref="AC44:AJ45"/>
    <mergeCell ref="AK44:AR45"/>
    <mergeCell ref="AS44:AZ45"/>
    <mergeCell ref="A46:C46"/>
    <mergeCell ref="D46:AB46"/>
    <mergeCell ref="AC46:AJ46"/>
    <mergeCell ref="AK46:AR46"/>
    <mergeCell ref="AS46:AZ46"/>
    <mergeCell ref="A51:C51"/>
    <mergeCell ref="D51:AB51"/>
    <mergeCell ref="AC51:AJ51"/>
    <mergeCell ref="AK51:AR51"/>
    <mergeCell ref="AS51:AZ51"/>
    <mergeCell ref="A52:C52"/>
    <mergeCell ref="D52:AB52"/>
    <mergeCell ref="AC52:AJ52"/>
    <mergeCell ref="AK52:AR52"/>
    <mergeCell ref="AS52:AZ52"/>
    <mergeCell ref="A58:C58"/>
    <mergeCell ref="D58:AA58"/>
    <mergeCell ref="AB58:AI58"/>
    <mergeCell ref="AJ58:AQ58"/>
    <mergeCell ref="AR58:AY58"/>
    <mergeCell ref="A54:BL54"/>
    <mergeCell ref="A55:AY55"/>
    <mergeCell ref="A56:C57"/>
    <mergeCell ref="D56:AA57"/>
    <mergeCell ref="AB56:AI57"/>
    <mergeCell ref="AJ56:AQ57"/>
    <mergeCell ref="AR56:AY57"/>
    <mergeCell ref="A59:C59"/>
    <mergeCell ref="D59:AA59"/>
    <mergeCell ref="AB59:AI59"/>
    <mergeCell ref="AJ59:AQ59"/>
    <mergeCell ref="AR59:AY59"/>
    <mergeCell ref="A60:C60"/>
    <mergeCell ref="D60:AA60"/>
    <mergeCell ref="AB60:AI60"/>
    <mergeCell ref="AJ60:AQ60"/>
    <mergeCell ref="AR60:AY60"/>
    <mergeCell ref="BE64:BL64"/>
    <mergeCell ref="A64:F64"/>
    <mergeCell ref="G64:Y64"/>
    <mergeCell ref="Z64:AD64"/>
    <mergeCell ref="AE64:AN64"/>
    <mergeCell ref="AO64:AV64"/>
    <mergeCell ref="AW64:BD64"/>
    <mergeCell ref="A62:BL62"/>
    <mergeCell ref="A63:F63"/>
    <mergeCell ref="G63:Y63"/>
    <mergeCell ref="Z63:AD63"/>
    <mergeCell ref="AE63:AN63"/>
    <mergeCell ref="AO63:AV63"/>
    <mergeCell ref="AW63:BD63"/>
    <mergeCell ref="BE63:BL63"/>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O72:AV72"/>
    <mergeCell ref="AW72:BD72"/>
    <mergeCell ref="BE72:BL72"/>
    <mergeCell ref="A71:F71"/>
    <mergeCell ref="G71:Y71"/>
    <mergeCell ref="Z71:AD71"/>
    <mergeCell ref="AE71:AN71"/>
    <mergeCell ref="AO71:AV71"/>
    <mergeCell ref="AW71:BD71"/>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A97:V97"/>
    <mergeCell ref="W97:AM97"/>
    <mergeCell ref="AO97:BG97"/>
    <mergeCell ref="W98:AM98"/>
    <mergeCell ref="AO98:BG98"/>
    <mergeCell ref="A99:F99"/>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A105:H105"/>
    <mergeCell ref="A106:H106"/>
    <mergeCell ref="A100:AS100"/>
    <mergeCell ref="A101:AS101"/>
    <mergeCell ref="A103:V103"/>
    <mergeCell ref="W103:AM103"/>
    <mergeCell ref="AO103:BG103"/>
    <mergeCell ref="W104:AM104"/>
    <mergeCell ref="AO104:BG104"/>
    <mergeCell ref="A48:C48"/>
    <mergeCell ref="D48:AB48"/>
    <mergeCell ref="AC48:AJ48"/>
    <mergeCell ref="AK48:AR48"/>
    <mergeCell ref="AS48:AZ48"/>
    <mergeCell ref="A49:C49"/>
    <mergeCell ref="D49:AB49"/>
    <mergeCell ref="AC49:AJ49"/>
    <mergeCell ref="AK49:AR49"/>
    <mergeCell ref="AS49:AZ49"/>
    <mergeCell ref="BE75:BL75"/>
    <mergeCell ref="A50:C50"/>
    <mergeCell ref="AC50:AJ50"/>
    <mergeCell ref="AK50:AR50"/>
    <mergeCell ref="AS50:AZ50"/>
    <mergeCell ref="D50:AB50"/>
    <mergeCell ref="A75:F75"/>
    <mergeCell ref="G75:Y75"/>
    <mergeCell ref="Z75:AD75"/>
    <mergeCell ref="AE75:AN75"/>
    <mergeCell ref="AO75:AV75"/>
    <mergeCell ref="AW75:BD75"/>
    <mergeCell ref="A74:F74"/>
    <mergeCell ref="Z74:AD74"/>
    <mergeCell ref="G74:Y74"/>
    <mergeCell ref="AE74:AN74"/>
    <mergeCell ref="AO74:AV74"/>
    <mergeCell ref="AW74:BD74"/>
    <mergeCell ref="BE74:BL74"/>
    <mergeCell ref="BE71:BL71"/>
    <mergeCell ref="A72:F72"/>
    <mergeCell ref="G72:Y72"/>
    <mergeCell ref="Z72:AD72"/>
    <mergeCell ref="AE72:AN72"/>
  </mergeCells>
  <conditionalFormatting sqref="G65:L65 G76">
    <cfRule type="cellIs" dxfId="45" priority="77" stopIfTrue="1" operator="equal">
      <formula>#REF!</formula>
    </cfRule>
  </conditionalFormatting>
  <conditionalFormatting sqref="D47">
    <cfRule type="cellIs" dxfId="44" priority="76" stopIfTrue="1" operator="equal">
      <formula>#REF!</formula>
    </cfRule>
  </conditionalFormatting>
  <conditionalFormatting sqref="A65:F65 A76:F81">
    <cfRule type="cellIs" dxfId="43" priority="75" stopIfTrue="1" operator="equal">
      <formula>0</formula>
    </cfRule>
  </conditionalFormatting>
  <conditionalFormatting sqref="G92">
    <cfRule type="cellIs" dxfId="42" priority="72" stopIfTrue="1" operator="equal">
      <formula>$G91</formula>
    </cfRule>
  </conditionalFormatting>
  <conditionalFormatting sqref="G77">
    <cfRule type="cellIs" dxfId="41" priority="52" stopIfTrue="1" operator="equal">
      <formula>$G76</formula>
    </cfRule>
  </conditionalFormatting>
  <conditionalFormatting sqref="G78">
    <cfRule type="cellIs" dxfId="40" priority="50" stopIfTrue="1" operator="equal">
      <formula>$G77</formula>
    </cfRule>
  </conditionalFormatting>
  <conditionalFormatting sqref="G79">
    <cfRule type="cellIs" dxfId="39" priority="48" stopIfTrue="1" operator="equal">
      <formula>$G78</formula>
    </cfRule>
  </conditionalFormatting>
  <conditionalFormatting sqref="G80">
    <cfRule type="cellIs" dxfId="38" priority="46" stopIfTrue="1" operator="equal">
      <formula>$G79</formula>
    </cfRule>
  </conditionalFormatting>
  <conditionalFormatting sqref="G81">
    <cfRule type="cellIs" dxfId="37" priority="44" stopIfTrue="1" operator="equal">
      <formula>$G80</formula>
    </cfRule>
  </conditionalFormatting>
  <conditionalFormatting sqref="G82">
    <cfRule type="cellIs" dxfId="36" priority="40" stopIfTrue="1" operator="equal">
      <formula>#REF!</formula>
    </cfRule>
  </conditionalFormatting>
  <conditionalFormatting sqref="A82:F82">
    <cfRule type="cellIs" dxfId="35" priority="39" stopIfTrue="1" operator="equal">
      <formula>0</formula>
    </cfRule>
  </conditionalFormatting>
  <conditionalFormatting sqref="G83">
    <cfRule type="cellIs" dxfId="34" priority="38" stopIfTrue="1" operator="equal">
      <formula>$G82</formula>
    </cfRule>
  </conditionalFormatting>
  <conditionalFormatting sqref="A83:F83">
    <cfRule type="cellIs" dxfId="33" priority="37" stopIfTrue="1" operator="equal">
      <formula>0</formula>
    </cfRule>
  </conditionalFormatting>
  <conditionalFormatting sqref="G84">
    <cfRule type="cellIs" dxfId="32" priority="36" stopIfTrue="1" operator="equal">
      <formula>$G83</formula>
    </cfRule>
  </conditionalFormatting>
  <conditionalFormatting sqref="A84:F84">
    <cfRule type="cellIs" dxfId="31" priority="35" stopIfTrue="1" operator="equal">
      <formula>0</formula>
    </cfRule>
  </conditionalFormatting>
  <conditionalFormatting sqref="G85">
    <cfRule type="cellIs" dxfId="30" priority="34" stopIfTrue="1" operator="equal">
      <formula>$G84</formula>
    </cfRule>
  </conditionalFormatting>
  <conditionalFormatting sqref="A85:F85">
    <cfRule type="cellIs" dxfId="29" priority="33" stopIfTrue="1" operator="equal">
      <formula>0</formula>
    </cfRule>
  </conditionalFormatting>
  <conditionalFormatting sqref="G86">
    <cfRule type="cellIs" dxfId="28" priority="32" stopIfTrue="1" operator="equal">
      <formula>$G85</formula>
    </cfRule>
  </conditionalFormatting>
  <conditionalFormatting sqref="A86:F86">
    <cfRule type="cellIs" dxfId="27" priority="31" stopIfTrue="1" operator="equal">
      <formula>0</formula>
    </cfRule>
  </conditionalFormatting>
  <conditionalFormatting sqref="G87">
    <cfRule type="cellIs" dxfId="26" priority="30" stopIfTrue="1" operator="equal">
      <formula>$G86</formula>
    </cfRule>
  </conditionalFormatting>
  <conditionalFormatting sqref="A87:F87">
    <cfRule type="cellIs" dxfId="25" priority="29" stopIfTrue="1" operator="equal">
      <formula>0</formula>
    </cfRule>
  </conditionalFormatting>
  <conditionalFormatting sqref="G88">
    <cfRule type="cellIs" dxfId="24" priority="28" stopIfTrue="1" operator="equal">
      <formula>$G87</formula>
    </cfRule>
  </conditionalFormatting>
  <conditionalFormatting sqref="A88:F88">
    <cfRule type="cellIs" dxfId="23" priority="27" stopIfTrue="1" operator="equal">
      <formula>0</formula>
    </cfRule>
  </conditionalFormatting>
  <conditionalFormatting sqref="G89">
    <cfRule type="cellIs" dxfId="22" priority="26" stopIfTrue="1" operator="equal">
      <formula>$G88</formula>
    </cfRule>
  </conditionalFormatting>
  <conditionalFormatting sqref="A89:F89">
    <cfRule type="cellIs" dxfId="21" priority="25" stopIfTrue="1" operator="equal">
      <formula>0</formula>
    </cfRule>
  </conditionalFormatting>
  <conditionalFormatting sqref="G90">
    <cfRule type="cellIs" dxfId="20" priority="24" stopIfTrue="1" operator="equal">
      <formula>$G89</formula>
    </cfRule>
  </conditionalFormatting>
  <conditionalFormatting sqref="A90:F90">
    <cfRule type="cellIs" dxfId="19" priority="23" stopIfTrue="1" operator="equal">
      <formula>0</formula>
    </cfRule>
  </conditionalFormatting>
  <conditionalFormatting sqref="G91">
    <cfRule type="cellIs" dxfId="18" priority="22" stopIfTrue="1" operator="equal">
      <formula>$G90</formula>
    </cfRule>
  </conditionalFormatting>
  <conditionalFormatting sqref="A91:F91">
    <cfRule type="cellIs" dxfId="17" priority="21" stopIfTrue="1" operator="equal">
      <formula>0</formula>
    </cfRule>
  </conditionalFormatting>
  <conditionalFormatting sqref="A92:F92">
    <cfRule type="cellIs" dxfId="16" priority="19" stopIfTrue="1" operator="equal">
      <formula>0</formula>
    </cfRule>
  </conditionalFormatting>
  <conditionalFormatting sqref="G93">
    <cfRule type="cellIs" dxfId="15" priority="18" stopIfTrue="1" operator="equal">
      <formula>$G92</formula>
    </cfRule>
  </conditionalFormatting>
  <conditionalFormatting sqref="A93:F93">
    <cfRule type="cellIs" dxfId="14" priority="17" stopIfTrue="1" operator="equal">
      <formula>0</formula>
    </cfRule>
  </conditionalFormatting>
  <conditionalFormatting sqref="G94">
    <cfRule type="cellIs" dxfId="13" priority="16" stopIfTrue="1" operator="equal">
      <formula>$G93</formula>
    </cfRule>
  </conditionalFormatting>
  <conditionalFormatting sqref="A94:F94">
    <cfRule type="cellIs" dxfId="12" priority="15" stopIfTrue="1" operator="equal">
      <formula>0</formula>
    </cfRule>
  </conditionalFormatting>
  <conditionalFormatting sqref="D48:D50">
    <cfRule type="cellIs" dxfId="11" priority="12" stopIfTrue="1" operator="equal">
      <formula>#REF!</formula>
    </cfRule>
  </conditionalFormatting>
  <conditionalFormatting sqref="D51">
    <cfRule type="cellIs" dxfId="10" priority="11" stopIfTrue="1" operator="equal">
      <formula>$D47</formula>
    </cfRule>
  </conditionalFormatting>
  <conditionalFormatting sqref="D52">
    <cfRule type="cellIs" dxfId="9" priority="10" stopIfTrue="1" operator="equal">
      <formula>$D51</formula>
    </cfRule>
  </conditionalFormatting>
  <conditionalFormatting sqref="A66:F75">
    <cfRule type="cellIs" dxfId="8" priority="8" stopIfTrue="1" operator="equal">
      <formula>0</formula>
    </cfRule>
  </conditionalFormatting>
  <conditionalFormatting sqref="G66 G72">
    <cfRule type="cellIs" dxfId="7" priority="7" stopIfTrue="1" operator="equal">
      <formula>$G65</formula>
    </cfRule>
  </conditionalFormatting>
  <conditionalFormatting sqref="G67">
    <cfRule type="cellIs" dxfId="6" priority="6" stopIfTrue="1" operator="equal">
      <formula>$G66</formula>
    </cfRule>
  </conditionalFormatting>
  <conditionalFormatting sqref="G68">
    <cfRule type="cellIs" dxfId="5" priority="5" stopIfTrue="1" operator="equal">
      <formula>$G67</formula>
    </cfRule>
  </conditionalFormatting>
  <conditionalFormatting sqref="G69">
    <cfRule type="cellIs" dxfId="4" priority="4" stopIfTrue="1" operator="equal">
      <formula>$G68</formula>
    </cfRule>
  </conditionalFormatting>
  <conditionalFormatting sqref="G70">
    <cfRule type="cellIs" dxfId="3" priority="3" stopIfTrue="1" operator="equal">
      <formula>$G69</formula>
    </cfRule>
  </conditionalFormatting>
  <conditionalFormatting sqref="G71">
    <cfRule type="cellIs" dxfId="2" priority="2" stopIfTrue="1" operator="equal">
      <formula>$G70</formula>
    </cfRule>
  </conditionalFormatting>
  <conditionalFormatting sqref="G74:G75">
    <cfRule type="cellIs" dxfId="1" priority="9" stopIfTrue="1" operator="equal">
      <formula>$G72</formula>
    </cfRule>
  </conditionalFormatting>
  <conditionalFormatting sqref="G73">
    <cfRule type="cellIs" dxfId="0" priority="1" stopIfTrue="1" operator="equal">
      <formula>$G71</formula>
    </cfRule>
  </conditionalFormatting>
  <pageMargins left="0.7" right="0.7" top="0.75" bottom="0.75" header="0.3" footer="0.3"/>
  <pageSetup paperSize="9" scale="57" orientation="landscape" verticalDpi="180" r:id="rId1"/>
  <rowBreaks count="2" manualBreakCount="2">
    <brk id="27" max="16383" man="1"/>
    <brk id="72" max="6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2025-12-19T06:03:35Z</dcterms:modified>
</cp:coreProperties>
</file>